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working\us_infra\dms22705\"/>
    </mc:Choice>
  </mc:AlternateContent>
  <xr:revisionPtr revIDLastSave="0" documentId="13_ncr:1_{EEA7543B-5823-412C-B552-6DBA92C9A5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-280 MOT" sheetId="1" r:id="rId1"/>
    <sheet name="TO GENSUM" sheetId="3" r:id="rId2"/>
  </sheets>
  <externalReferences>
    <externalReference r:id="rId3"/>
  </externalReferences>
  <definedNames>
    <definedName name="_xlnm._FilterDatabase" localSheetId="0" hidden="1">'I-280 MOT'!$D$10:$V$66</definedName>
    <definedName name="_xlnm._FilterDatabase" localSheetId="1" hidden="1">'TO GENSUM'!$D$10:$R$23</definedName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9" i="3" l="1"/>
  <c r="S26" i="3"/>
  <c r="Q29" i="3"/>
  <c r="N26" i="3"/>
  <c r="O26" i="3"/>
  <c r="Q26" i="3"/>
  <c r="Q162" i="1"/>
  <c r="P162" i="1"/>
  <c r="Q163" i="1"/>
  <c r="P136" i="1"/>
  <c r="Q135" i="1"/>
  <c r="P134" i="1"/>
  <c r="P128" i="1"/>
  <c r="P127" i="1"/>
  <c r="P123" i="1"/>
  <c r="P122" i="1"/>
  <c r="Q120" i="1"/>
  <c r="P119" i="1"/>
  <c r="Q117" i="1"/>
  <c r="P116" i="1"/>
  <c r="P115" i="1"/>
  <c r="P112" i="1"/>
  <c r="Q104" i="1"/>
  <c r="S102" i="1"/>
  <c r="S90" i="1"/>
  <c r="S89" i="1"/>
  <c r="S23" i="1"/>
  <c r="S84" i="1" s="1"/>
  <c r="S11" i="1"/>
  <c r="S10" i="1"/>
  <c r="P102" i="1"/>
  <c r="P89" i="1"/>
  <c r="P23" i="1"/>
  <c r="P84" i="1" s="1"/>
  <c r="P10" i="1"/>
  <c r="Q102" i="1"/>
  <c r="Q89" i="1"/>
  <c r="Q23" i="1"/>
  <c r="Q84" i="1" s="1"/>
  <c r="Q10" i="1"/>
  <c r="P161" i="1" l="1"/>
  <c r="P163" i="1"/>
  <c r="P26" i="3" s="1"/>
  <c r="P29" i="3" s="1"/>
  <c r="S162" i="1"/>
  <c r="S163" i="1" s="1"/>
  <c r="U106" i="1" l="1"/>
  <c r="U102" i="1"/>
  <c r="U90" i="1"/>
  <c r="U89" i="1"/>
  <c r="U23" i="1"/>
  <c r="U11" i="1"/>
  <c r="U10" i="1"/>
  <c r="L53" i="3"/>
  <c r="M53" i="3"/>
  <c r="N53" i="3"/>
  <c r="O53" i="3"/>
  <c r="P53" i="3"/>
  <c r="Q53" i="3"/>
  <c r="L11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AE35" i="3"/>
  <c r="AD35" i="3"/>
  <c r="AC35" i="3"/>
  <c r="AB35" i="3"/>
  <c r="AA35" i="3"/>
  <c r="Z35" i="3"/>
  <c r="Y35" i="3"/>
  <c r="X35" i="3"/>
  <c r="W35" i="3"/>
  <c r="V35" i="3"/>
  <c r="U35" i="3"/>
  <c r="T35" i="3"/>
  <c r="S35" i="3"/>
  <c r="R35" i="3"/>
  <c r="Q35" i="3"/>
  <c r="P35" i="3"/>
  <c r="M35" i="3"/>
  <c r="L35" i="3"/>
  <c r="AE34" i="3"/>
  <c r="AD34" i="3"/>
  <c r="AC34" i="3"/>
  <c r="AB34" i="3"/>
  <c r="AA34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AE29" i="3"/>
  <c r="AD29" i="3"/>
  <c r="AC29" i="3"/>
  <c r="AB29" i="3"/>
  <c r="AA29" i="3"/>
  <c r="Z29" i="3"/>
  <c r="Y29" i="3"/>
  <c r="X29" i="3"/>
  <c r="W29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AE11" i="3"/>
  <c r="AD11" i="3"/>
  <c r="AC11" i="3"/>
  <c r="AB11" i="3"/>
  <c r="AA11" i="3"/>
  <c r="Z11" i="3"/>
  <c r="Y11" i="3"/>
  <c r="X11" i="3"/>
  <c r="W11" i="3"/>
  <c r="V11" i="3"/>
  <c r="U11" i="3"/>
  <c r="T11" i="3"/>
  <c r="S11" i="3"/>
  <c r="R11" i="3"/>
  <c r="Q11" i="3"/>
  <c r="P11" i="3"/>
  <c r="M11" i="3"/>
  <c r="AE10" i="3"/>
  <c r="AD10" i="3"/>
  <c r="AC10" i="3"/>
  <c r="AB10" i="3"/>
  <c r="AA10" i="3"/>
  <c r="Z10" i="3"/>
  <c r="Y10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D7" i="3"/>
  <c r="D31" i="3" s="1"/>
  <c r="U84" i="1" l="1"/>
  <c r="U161" i="1" s="1"/>
  <c r="U162" i="1"/>
  <c r="V90" i="1"/>
  <c r="T90" i="1"/>
  <c r="R90" i="1"/>
  <c r="M90" i="1"/>
  <c r="L90" i="1"/>
  <c r="AF163" i="1"/>
  <c r="AE163" i="1"/>
  <c r="AD163" i="1"/>
  <c r="AC163" i="1"/>
  <c r="AB163" i="1"/>
  <c r="AA163" i="1"/>
  <c r="Z163" i="1"/>
  <c r="Y163" i="1"/>
  <c r="X163" i="1"/>
  <c r="W163" i="1"/>
  <c r="AF162" i="1"/>
  <c r="AE162" i="1"/>
  <c r="AD162" i="1"/>
  <c r="AC162" i="1"/>
  <c r="AB162" i="1"/>
  <c r="AA162" i="1"/>
  <c r="Z162" i="1"/>
  <c r="Y162" i="1"/>
  <c r="X162" i="1"/>
  <c r="W162" i="1"/>
  <c r="AF102" i="1"/>
  <c r="AE102" i="1"/>
  <c r="AD102" i="1"/>
  <c r="AC102" i="1"/>
  <c r="AB102" i="1"/>
  <c r="AA102" i="1"/>
  <c r="Z102" i="1"/>
  <c r="Y102" i="1"/>
  <c r="X102" i="1"/>
  <c r="W102" i="1"/>
  <c r="V102" i="1"/>
  <c r="V162" i="1" s="1"/>
  <c r="R53" i="3" s="1"/>
  <c r="T102" i="1"/>
  <c r="T162" i="1" s="1"/>
  <c r="R102" i="1"/>
  <c r="R162" i="1" s="1"/>
  <c r="O102" i="1"/>
  <c r="O162" i="1" s="1"/>
  <c r="N102" i="1"/>
  <c r="N162" i="1" s="1"/>
  <c r="M102" i="1"/>
  <c r="L102" i="1"/>
  <c r="L162" i="1" s="1"/>
  <c r="AF90" i="1"/>
  <c r="AE90" i="1"/>
  <c r="AD90" i="1"/>
  <c r="AC90" i="1"/>
  <c r="AB90" i="1"/>
  <c r="AA90" i="1"/>
  <c r="Z90" i="1"/>
  <c r="Y90" i="1"/>
  <c r="X90" i="1"/>
  <c r="W90" i="1"/>
  <c r="AF89" i="1"/>
  <c r="AE89" i="1"/>
  <c r="AD89" i="1"/>
  <c r="AC89" i="1"/>
  <c r="AB89" i="1"/>
  <c r="AA89" i="1"/>
  <c r="Z89" i="1"/>
  <c r="Y89" i="1"/>
  <c r="X89" i="1"/>
  <c r="W89" i="1"/>
  <c r="V89" i="1"/>
  <c r="T89" i="1"/>
  <c r="R89" i="1"/>
  <c r="O89" i="1"/>
  <c r="N89" i="1"/>
  <c r="M89" i="1"/>
  <c r="L89" i="1"/>
  <c r="N55" i="1"/>
  <c r="O26" i="1"/>
  <c r="O32" i="1"/>
  <c r="Y84" i="1"/>
  <c r="Y161" i="1" s="1"/>
  <c r="X84" i="1"/>
  <c r="X161" i="1" s="1"/>
  <c r="Y23" i="1"/>
  <c r="X23" i="1"/>
  <c r="Y11" i="1"/>
  <c r="X11" i="1"/>
  <c r="Y10" i="1"/>
  <c r="X10" i="1"/>
  <c r="R66" i="1"/>
  <c r="R64" i="1"/>
  <c r="R31" i="1"/>
  <c r="N30" i="1"/>
  <c r="M36" i="1"/>
  <c r="U163" i="1" l="1"/>
  <c r="U26" i="3" s="1"/>
  <c r="U29" i="3" s="1"/>
  <c r="M162" i="1"/>
  <c r="N58" i="1"/>
  <c r="N42" i="1"/>
  <c r="N29" i="1"/>
  <c r="AD84" i="1"/>
  <c r="AD161" i="1" s="1"/>
  <c r="AC84" i="1"/>
  <c r="AC161" i="1" s="1"/>
  <c r="AD23" i="1"/>
  <c r="AC23" i="1"/>
  <c r="AD11" i="1"/>
  <c r="AC11" i="1"/>
  <c r="AD10" i="1"/>
  <c r="AC10" i="1"/>
  <c r="N38" i="1"/>
  <c r="N23" i="1"/>
  <c r="N10" i="1"/>
  <c r="R57" i="1"/>
  <c r="R56" i="1"/>
  <c r="R54" i="1"/>
  <c r="R53" i="1"/>
  <c r="T52" i="1"/>
  <c r="T51" i="1"/>
  <c r="T45" i="1"/>
  <c r="R44" i="1"/>
  <c r="R43" i="1"/>
  <c r="T41" i="1"/>
  <c r="R40" i="1"/>
  <c r="R39" i="1"/>
  <c r="R27" i="1"/>
  <c r="AF23" i="1"/>
  <c r="AE23" i="1"/>
  <c r="AB23" i="1"/>
  <c r="AA23" i="1"/>
  <c r="Z23" i="1"/>
  <c r="W23" i="1"/>
  <c r="V23" i="1"/>
  <c r="T23" i="1"/>
  <c r="T84" i="1" s="1"/>
  <c r="R23" i="1"/>
  <c r="O23" i="1"/>
  <c r="M23" i="1"/>
  <c r="AF11" i="1"/>
  <c r="AE11" i="1"/>
  <c r="AB11" i="1"/>
  <c r="AA11" i="1"/>
  <c r="Z11" i="1"/>
  <c r="W11" i="1"/>
  <c r="V11" i="1"/>
  <c r="T11" i="1"/>
  <c r="R11" i="1"/>
  <c r="M11" i="1"/>
  <c r="AF10" i="1"/>
  <c r="AE10" i="1"/>
  <c r="AB10" i="1"/>
  <c r="AA10" i="1"/>
  <c r="Z10" i="1"/>
  <c r="W10" i="1"/>
  <c r="V10" i="1"/>
  <c r="T10" i="1"/>
  <c r="R10" i="1"/>
  <c r="O10" i="1"/>
  <c r="M10" i="1"/>
  <c r="AA84" i="1"/>
  <c r="AA161" i="1" s="1"/>
  <c r="AB84" i="1"/>
  <c r="AB161" i="1" s="1"/>
  <c r="AE84" i="1"/>
  <c r="AE161" i="1" s="1"/>
  <c r="AF84" i="1"/>
  <c r="AF161" i="1" s="1"/>
  <c r="L23" i="1"/>
  <c r="L11" i="1"/>
  <c r="L10" i="1"/>
  <c r="V84" i="1" l="1"/>
  <c r="V161" i="1" s="1"/>
  <c r="V163" i="1" s="1"/>
  <c r="V26" i="3" s="1"/>
  <c r="V29" i="3" s="1"/>
  <c r="M84" i="1"/>
  <c r="M161" i="1" s="1"/>
  <c r="M163" i="1" s="1"/>
  <c r="O84" i="1"/>
  <c r="O161" i="1" s="1"/>
  <c r="O163" i="1" s="1"/>
  <c r="R84" i="1"/>
  <c r="R161" i="1" s="1"/>
  <c r="R163" i="1" s="1"/>
  <c r="R26" i="3" s="1"/>
  <c r="R29" i="3" s="1"/>
  <c r="T161" i="1"/>
  <c r="T163" i="1" s="1"/>
  <c r="T26" i="3" s="1"/>
  <c r="T29" i="3" s="1"/>
  <c r="N84" i="1"/>
  <c r="N161" i="1" s="1"/>
  <c r="N163" i="1" s="1"/>
  <c r="L84" i="1"/>
  <c r="L161" i="1" s="1"/>
  <c r="L163" i="1" s="1"/>
  <c r="L26" i="3" s="1"/>
  <c r="L29" i="3" s="1"/>
  <c r="N29" i="3" l="1"/>
  <c r="M26" i="3"/>
  <c r="M29" i="3" s="1"/>
  <c r="O29" i="3"/>
  <c r="Z84" i="1"/>
  <c r="Z161" i="1" s="1"/>
  <c r="D7" i="1" l="1"/>
  <c r="D86" i="1" s="1"/>
</calcChain>
</file>

<file path=xl/sharedStrings.xml><?xml version="1.0" encoding="utf-8"?>
<sst xmlns="http://schemas.openxmlformats.org/spreadsheetml/2006/main" count="322" uniqueCount="120">
  <si>
    <t>SHEET NO.</t>
  </si>
  <si>
    <t>STATION TO STATION</t>
  </si>
  <si>
    <t>TO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</si>
  <si>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</si>
  <si>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</si>
  <si>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</si>
  <si>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</si>
  <si>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</si>
  <si>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</si>
  <si>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</si>
  <si>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</si>
  <si>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</si>
  <si>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</si>
  <si>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</si>
  <si>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</si>
  <si>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</si>
  <si>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</si>
  <si>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</si>
  <si>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</si>
  <si>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</si>
  <si>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LT</t>
  </si>
  <si>
    <t>PB-1</t>
  </si>
  <si>
    <t>622E41100</t>
  </si>
  <si>
    <t>RT</t>
  </si>
  <si>
    <t>PB-2</t>
  </si>
  <si>
    <t>WEY-1</t>
  </si>
  <si>
    <t>WDL-1</t>
  </si>
  <si>
    <t>WCH-1</t>
  </si>
  <si>
    <t>WEW-1</t>
  </si>
  <si>
    <t>WEY-2</t>
  </si>
  <si>
    <t>WCH-2</t>
  </si>
  <si>
    <t>WEW-2</t>
  </si>
  <si>
    <t>WIA-1</t>
  </si>
  <si>
    <t>WLL-1</t>
  </si>
  <si>
    <t>WCH-3</t>
  </si>
  <si>
    <t>WDL-2</t>
  </si>
  <si>
    <t>WCH-5</t>
  </si>
  <si>
    <t>WCH-4</t>
  </si>
  <si>
    <t>WCH-6</t>
  </si>
  <si>
    <t>WEW-3</t>
  </si>
  <si>
    <t>WDL-3</t>
  </si>
  <si>
    <t>WEW-4</t>
  </si>
  <si>
    <t>WDL-4</t>
  </si>
  <si>
    <t>WDL-5</t>
  </si>
  <si>
    <t>WCH-7</t>
  </si>
  <si>
    <t>WCH-8</t>
  </si>
  <si>
    <t>WCH-9</t>
  </si>
  <si>
    <t>WEW-5</t>
  </si>
  <si>
    <t>WCH-10</t>
  </si>
  <si>
    <t>WEW-6</t>
  </si>
  <si>
    <t>WIA-2</t>
  </si>
  <si>
    <t>WCH-11</t>
  </si>
  <si>
    <t>WCH-12</t>
  </si>
  <si>
    <t>REF NO.</t>
  </si>
  <si>
    <t>614E12380</t>
  </si>
  <si>
    <t>614E22056</t>
  </si>
  <si>
    <t>614E20056</t>
  </si>
  <si>
    <t>614E23110</t>
  </si>
  <si>
    <t>614E24102</t>
  </si>
  <si>
    <t>WORK ZONE EDGE LINE, CLASS I, 6", 807 PAINT, WHITE</t>
  </si>
  <si>
    <t>WORK ZONE EDGE LINE, CLASS I, 6", 807 PAINT, YELLOW</t>
  </si>
  <si>
    <t>PB-3</t>
  </si>
  <si>
    <t>PB-4</t>
  </si>
  <si>
    <t>WIA-3</t>
  </si>
  <si>
    <t>PB-5</t>
  </si>
  <si>
    <t>PB-6</t>
  </si>
  <si>
    <t>WIA-4</t>
  </si>
  <si>
    <t>REF    NO.</t>
  </si>
  <si>
    <t>PHASE 1</t>
  </si>
  <si>
    <t>PHASE 2</t>
  </si>
  <si>
    <t>WEY-3</t>
  </si>
  <si>
    <t>WDL-6</t>
  </si>
  <si>
    <t xml:space="preserve">TOTALS CARRIED TO NEXT SHEET </t>
  </si>
  <si>
    <t xml:space="preserve">TOTALS CARRIED FROM PREVIOUS SHEET  </t>
  </si>
  <si>
    <t xml:space="preserve">TOTALS THIS SHEET  </t>
  </si>
  <si>
    <t>TOTALS CARRIED TO GENERAL SUMMARY</t>
  </si>
  <si>
    <t>PHASE 3</t>
  </si>
  <si>
    <t>WEW-7</t>
  </si>
  <si>
    <t>WDL-8</t>
  </si>
  <si>
    <t>WDL-7</t>
  </si>
  <si>
    <t>WEW-8</t>
  </si>
  <si>
    <t>WEW-9</t>
  </si>
  <si>
    <t>WEY-4</t>
  </si>
  <si>
    <t>WEW-10</t>
  </si>
  <si>
    <t>WEY-5</t>
  </si>
  <si>
    <t>WEW-11</t>
  </si>
  <si>
    <t>WEY-6</t>
  </si>
  <si>
    <t>WDL-9</t>
  </si>
  <si>
    <t>WEW-12</t>
  </si>
  <si>
    <t>WEW-13</t>
  </si>
  <si>
    <t>WEW-14</t>
  </si>
  <si>
    <t>WDL-10</t>
  </si>
  <si>
    <t>WDL-11</t>
  </si>
  <si>
    <t>WDL-12</t>
  </si>
  <si>
    <t>WEW-15</t>
  </si>
  <si>
    <t>WEW-16</t>
  </si>
  <si>
    <t>37-39</t>
  </si>
  <si>
    <t>37-43</t>
  </si>
  <si>
    <t>38-39</t>
  </si>
  <si>
    <t>38-44</t>
  </si>
  <si>
    <t>39-41</t>
  </si>
  <si>
    <t>39-40</t>
  </si>
  <si>
    <t>40-41</t>
  </si>
  <si>
    <t>41-43</t>
  </si>
  <si>
    <t>30-36</t>
  </si>
  <si>
    <t>26-28</t>
  </si>
  <si>
    <t>25-28</t>
  </si>
  <si>
    <t>24-26</t>
  </si>
  <si>
    <t>23-28</t>
  </si>
  <si>
    <t>22-23</t>
  </si>
  <si>
    <t>22-28</t>
  </si>
  <si>
    <t>23-24</t>
  </si>
  <si>
    <t>23-25</t>
  </si>
  <si>
    <t>23-27</t>
  </si>
  <si>
    <t>27-28</t>
  </si>
  <si>
    <t>614E24202</t>
  </si>
  <si>
    <t>614E22110</t>
  </si>
  <si>
    <t>WORK ZONE EDGE LINE, CLASS I, 6", 642 PAINT, WHITE</t>
  </si>
  <si>
    <t>WORK ZONE EDGE LINE, CLASS I, 6", 642 PAINT, YELLOW</t>
  </si>
  <si>
    <t>614E23210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</si>
</sst>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&quot;+&quot;00.00"/>
    <numFmt numFmtId="165" formatCode="0\)"/>
    <numFmt numFmtId="166" formatCode="&quot;SUBSUMMARY SHEET &quot;#"/>
    <numFmt numFmtId="167" formatCode="0&quot;+&quot;00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" fillId="6" borderId="35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</cellStyleXfs>
  <cellXfs count="110">
    <xf numFmtId="0" fontId="0" fillId="0" borderId="0" xfId="0"/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1" fontId="5" fillId="0" borderId="3" xfId="0" applyNumberFormat="1" applyFont="1" applyBorder="1" applyAlignment="1">
      <alignment horizontal="center" vertical="center"/>
    </xf>
    <xf numFmtId="11" fontId="5" fillId="3" borderId="7" xfId="0" applyNumberFormat="1" applyFont="1" applyFill="1" applyBorder="1" applyAlignment="1" applyProtection="1">
      <alignment horizontal="center" vertical="center" shrinkToFit="1"/>
      <protection locked="0"/>
    </xf>
    <xf numFmtId="0" fontId="4" fillId="3" borderId="0" xfId="0" applyFont="1" applyFill="1" applyAlignment="1" applyProtection="1">
      <alignment horizontal="center"/>
      <protection locked="0"/>
    </xf>
    <xf numFmtId="0" fontId="4" fillId="3" borderId="0" xfId="0" applyFont="1" applyFill="1"/>
    <xf numFmtId="0" fontId="5" fillId="3" borderId="0" xfId="0" applyFont="1" applyFill="1" applyAlignment="1">
      <alignment vertical="center"/>
    </xf>
    <xf numFmtId="0" fontId="3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49" fontId="5" fillId="3" borderId="0" xfId="0" applyNumberFormat="1" applyFont="1" applyFill="1" applyAlignment="1" applyProtection="1">
      <alignment horizontal="center" vertical="center"/>
      <protection locked="0"/>
    </xf>
    <xf numFmtId="0" fontId="4" fillId="0" borderId="17" xfId="0" applyFont="1" applyBorder="1" applyAlignment="1">
      <alignment vertical="center"/>
    </xf>
    <xf numFmtId="0" fontId="5" fillId="5" borderId="17" xfId="0" applyFont="1" applyFill="1" applyBorder="1" applyAlignment="1" applyProtection="1">
      <alignment vertical="center"/>
      <protection locked="0"/>
    </xf>
    <xf numFmtId="0" fontId="5" fillId="0" borderId="22" xfId="0" applyFont="1" applyBorder="1" applyAlignment="1" applyProtection="1">
      <alignment horizontal="center" vertical="center"/>
      <protection locked="0"/>
    </xf>
    <xf numFmtId="0" fontId="5" fillId="0" borderId="26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27" xfId="0" applyFont="1" applyBorder="1" applyAlignment="1" applyProtection="1">
      <alignment horizontal="center" vertical="center"/>
      <protection locked="0"/>
    </xf>
    <xf numFmtId="0" fontId="5" fillId="0" borderId="29" xfId="0" applyFont="1" applyBorder="1" applyAlignment="1" applyProtection="1">
      <alignment horizontal="center" vertical="center"/>
      <protection locked="0"/>
    </xf>
    <xf numFmtId="2" fontId="5" fillId="0" borderId="3" xfId="0" applyNumberFormat="1" applyFont="1" applyBorder="1" applyAlignment="1">
      <alignment horizontal="center" vertical="center"/>
    </xf>
    <xf numFmtId="0" fontId="5" fillId="5" borderId="21" xfId="0" applyFont="1" applyFill="1" applyBorder="1" applyAlignment="1" applyProtection="1">
      <alignment vertical="center"/>
      <protection locked="0"/>
    </xf>
    <xf numFmtId="2" fontId="5" fillId="0" borderId="6" xfId="0" applyNumberFormat="1" applyFont="1" applyBorder="1" applyAlignment="1" applyProtection="1">
      <alignment horizontal="center" vertical="center"/>
      <protection locked="0"/>
    </xf>
    <xf numFmtId="49" fontId="5" fillId="5" borderId="0" xfId="0" applyNumberFormat="1" applyFont="1" applyFill="1" applyAlignment="1" applyProtection="1">
      <alignment horizontal="center" vertical="center"/>
      <protection locked="0"/>
    </xf>
    <xf numFmtId="11" fontId="5" fillId="3" borderId="7" xfId="0" quotePrefix="1" applyNumberFormat="1" applyFont="1" applyFill="1" applyBorder="1" applyAlignment="1" applyProtection="1">
      <alignment horizontal="center" vertical="center" shrinkToFit="1"/>
      <protection locked="0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0" xfId="0" applyFont="1" applyBorder="1" applyAlignment="1" applyProtection="1">
      <alignment horizontal="center" vertical="center"/>
      <protection locked="0"/>
    </xf>
    <xf numFmtId="1" fontId="5" fillId="0" borderId="34" xfId="0" applyNumberFormat="1" applyFont="1" applyBorder="1" applyAlignment="1">
      <alignment horizontal="center" vertical="center"/>
    </xf>
    <xf numFmtId="0" fontId="1" fillId="0" borderId="0" xfId="2"/>
    <xf numFmtId="1" fontId="5" fillId="0" borderId="6" xfId="0" applyNumberFormat="1" applyFont="1" applyBorder="1" applyAlignment="1" applyProtection="1">
      <alignment horizontal="center" vertical="center"/>
      <protection locked="0"/>
    </xf>
    <xf numFmtId="1" fontId="5" fillId="0" borderId="30" xfId="0" applyNumberFormat="1" applyFont="1" applyBorder="1" applyAlignment="1" applyProtection="1">
      <alignment horizontal="center" vertical="center"/>
      <protection locked="0"/>
    </xf>
    <xf numFmtId="1" fontId="5" fillId="0" borderId="33" xfId="0" applyNumberFormat="1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vertical="center"/>
      <protection locked="0"/>
    </xf>
    <xf numFmtId="0" fontId="5" fillId="0" borderId="4" xfId="0" applyFont="1" applyBorder="1" applyAlignment="1" applyProtection="1">
      <alignment vertical="center"/>
      <protection locked="0"/>
    </xf>
    <xf numFmtId="0" fontId="5" fillId="0" borderId="5" xfId="0" applyFont="1" applyBorder="1" applyAlignment="1" applyProtection="1">
      <alignment vertical="center"/>
      <protection locked="0"/>
    </xf>
    <xf numFmtId="0" fontId="5" fillId="0" borderId="42" xfId="0" applyFont="1" applyBorder="1" applyAlignment="1" applyProtection="1">
      <alignment vertical="center"/>
      <protection locked="0"/>
    </xf>
    <xf numFmtId="0" fontId="5" fillId="0" borderId="6" xfId="0" applyFont="1" applyBorder="1" applyAlignment="1" applyProtection="1">
      <alignment vertical="center"/>
      <protection locked="0"/>
    </xf>
    <xf numFmtId="0" fontId="5" fillId="0" borderId="43" xfId="0" applyFont="1" applyBorder="1" applyAlignment="1" applyProtection="1">
      <alignment vertical="center"/>
      <protection locked="0"/>
    </xf>
    <xf numFmtId="2" fontId="5" fillId="0" borderId="34" xfId="0" applyNumberFormat="1" applyFont="1" applyBorder="1" applyAlignment="1">
      <alignment horizontal="center" vertical="center"/>
    </xf>
    <xf numFmtId="1" fontId="5" fillId="0" borderId="1" xfId="0" quotePrefix="1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67" fontId="5" fillId="0" borderId="26" xfId="0" applyNumberFormat="1" applyFont="1" applyBorder="1" applyAlignment="1" applyProtection="1">
      <alignment horizontal="center" vertical="center"/>
      <protection locked="0"/>
    </xf>
    <xf numFmtId="167" fontId="5" fillId="0" borderId="28" xfId="0" applyNumberFormat="1" applyFont="1" applyBorder="1" applyAlignment="1" applyProtection="1">
      <alignment horizontal="center" vertical="center"/>
      <protection locked="0"/>
    </xf>
    <xf numFmtId="0" fontId="1" fillId="0" borderId="0" xfId="2"/>
    <xf numFmtId="166" fontId="4" fillId="4" borderId="0" xfId="0" applyNumberFormat="1" applyFont="1" applyFill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3" borderId="7" xfId="0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 textRotation="90" wrapText="1"/>
    </xf>
    <xf numFmtId="0" fontId="5" fillId="0" borderId="10" xfId="0" applyFont="1" applyBorder="1" applyAlignment="1">
      <alignment horizontal="center" vertical="center" textRotation="90" wrapText="1"/>
    </xf>
    <xf numFmtId="0" fontId="5" fillId="0" borderId="27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167" fontId="5" fillId="0" borderId="6" xfId="0" applyNumberFormat="1" applyFont="1" applyBorder="1" applyAlignment="1" applyProtection="1">
      <alignment horizontal="center" vertical="center"/>
      <protection locked="0"/>
    </xf>
    <xf numFmtId="167" fontId="5" fillId="0" borderId="30" xfId="0" applyNumberFormat="1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27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 textRotation="90" wrapText="1"/>
    </xf>
    <xf numFmtId="0" fontId="5" fillId="0" borderId="37" xfId="0" applyFont="1" applyBorder="1" applyAlignment="1">
      <alignment horizontal="center" vertical="center" textRotation="90" wrapText="1"/>
    </xf>
    <xf numFmtId="0" fontId="5" fillId="0" borderId="38" xfId="0" applyFont="1" applyBorder="1" applyAlignment="1">
      <alignment horizontal="center" vertical="center" textRotation="90" wrapText="1"/>
    </xf>
    <xf numFmtId="0" fontId="5" fillId="0" borderId="1" xfId="0" applyFont="1" applyBorder="1" applyAlignment="1" applyProtection="1">
      <alignment horizontal="center" vertical="center"/>
      <protection locked="0"/>
    </xf>
    <xf numFmtId="0" fontId="7" fillId="0" borderId="39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64" fontId="5" fillId="0" borderId="6" xfId="0" applyNumberFormat="1" applyFont="1" applyBorder="1" applyAlignment="1" applyProtection="1">
      <alignment horizontal="center" vertical="center"/>
      <protection locked="0"/>
    </xf>
    <xf numFmtId="0" fontId="0" fillId="0" borderId="4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</cellXfs>
  <cellStyles count="6">
    <cellStyle name="Hyperlink" xfId="1" builtinId="8"/>
    <cellStyle name="Normal" xfId="0" builtinId="0"/>
    <cellStyle name="Normal 2" xfId="2" xr:uid="{B0DC946B-6B41-4D91-ACFB-B9E91A316F80}"/>
    <cellStyle name="Normal 2 2" xfId="5" xr:uid="{7AF6B5F3-63A0-4A41-8615-E60956224015}"/>
    <cellStyle name="Note 2" xfId="3" xr:uid="{3E551127-50DB-4B37-A429-9AEF23BB71F2}"/>
    <cellStyle name="Percent 2" xfId="4" xr:uid="{8E461567-9CA8-42BC-9276-C58316DFAC42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83</xdr:row>
      <xdr:rowOff>0</xdr:rowOff>
    </xdr:from>
    <xdr:to>
      <xdr:col>32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28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730731D9-587F-4B28-863A-F671480CB54C}"/>
            </a:ext>
          </a:extLst>
        </xdr:cNvPr>
        <xdr:cNvSpPr>
          <a:spLocks noChangeShapeType="1"/>
        </xdr:cNvSpPr>
      </xdr:nvSpPr>
      <xdr:spPr bwMode="auto">
        <a:xfrm>
          <a:off x="18592800" y="1343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F1380B1F-C059-4136-819A-62D8D1EC0EA2}"/>
            </a:ext>
          </a:extLst>
        </xdr:cNvPr>
        <xdr:cNvSpPr>
          <a:spLocks noChangeShapeType="1"/>
        </xdr:cNvSpPr>
      </xdr:nvSpPr>
      <xdr:spPr bwMode="auto">
        <a:xfrm>
          <a:off x="185928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37B9CB86-A75E-4581-9B38-45478E3484B7}"/>
            </a:ext>
          </a:extLst>
        </xdr:cNvPr>
        <xdr:cNvSpPr>
          <a:spLocks noChangeShapeType="1"/>
        </xdr:cNvSpPr>
      </xdr:nvSpPr>
      <xdr:spPr bwMode="auto">
        <a:xfrm rot="5400000">
          <a:off x="255460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29</xdr:row>
      <xdr:rowOff>0</xdr:rowOff>
    </xdr:from>
    <xdr:to>
      <xdr:col>44</xdr:col>
      <xdr:colOff>161925</xdr:colOff>
      <xdr:row>29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33B0BD06-DC90-4A75-95D9-599B36C82507}"/>
            </a:ext>
          </a:extLst>
        </xdr:cNvPr>
        <xdr:cNvSpPr>
          <a:spLocks noChangeShapeType="1"/>
        </xdr:cNvSpPr>
      </xdr:nvSpPr>
      <xdr:spPr bwMode="auto">
        <a:xfrm rot="5400000">
          <a:off x="262509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7C6AC4A8-5841-4E81-AE3D-68BE0AF78124}"/>
            </a:ext>
          </a:extLst>
        </xdr:cNvPr>
        <xdr:cNvSpPr>
          <a:spLocks noChangeShapeType="1"/>
        </xdr:cNvSpPr>
      </xdr:nvSpPr>
      <xdr:spPr bwMode="auto">
        <a:xfrm rot="5400000">
          <a:off x="255460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47C49FF3-0530-48C7-A03D-45A68679BB5D}"/>
            </a:ext>
          </a:extLst>
        </xdr:cNvPr>
        <xdr:cNvSpPr>
          <a:spLocks noChangeShapeType="1"/>
        </xdr:cNvSpPr>
      </xdr:nvSpPr>
      <xdr:spPr bwMode="auto">
        <a:xfrm>
          <a:off x="185928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25E32596-F70F-4A7A-91C4-BFF50272A8F7}"/>
            </a:ext>
          </a:extLst>
        </xdr:cNvPr>
        <xdr:cNvSpPr>
          <a:spLocks noChangeShapeType="1"/>
        </xdr:cNvSpPr>
      </xdr:nvSpPr>
      <xdr:spPr bwMode="auto">
        <a:xfrm rot="5400000">
          <a:off x="255460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29</xdr:row>
      <xdr:rowOff>0</xdr:rowOff>
    </xdr:from>
    <xdr:to>
      <xdr:col>44</xdr:col>
      <xdr:colOff>161925</xdr:colOff>
      <xdr:row>29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893BB1C9-C9BB-4096-BC0B-A636AFC0D076}"/>
            </a:ext>
          </a:extLst>
        </xdr:cNvPr>
        <xdr:cNvSpPr>
          <a:spLocks noChangeShapeType="1"/>
        </xdr:cNvSpPr>
      </xdr:nvSpPr>
      <xdr:spPr bwMode="auto">
        <a:xfrm rot="5400000">
          <a:off x="262509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D88069B1-9FE9-463B-B3D5-FAA07799B5E2}"/>
            </a:ext>
          </a:extLst>
        </xdr:cNvPr>
        <xdr:cNvSpPr>
          <a:spLocks noChangeShapeType="1"/>
        </xdr:cNvSpPr>
      </xdr:nvSpPr>
      <xdr:spPr bwMode="auto">
        <a:xfrm rot="5400000">
          <a:off x="255460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057C4B2A-231A-4448-B664-656E756AACD3}"/>
            </a:ext>
          </a:extLst>
        </xdr:cNvPr>
        <xdr:cNvSpPr>
          <a:spLocks noChangeShapeType="1"/>
        </xdr:cNvSpPr>
      </xdr:nvSpPr>
      <xdr:spPr bwMode="auto">
        <a:xfrm>
          <a:off x="185928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B7EFCD08-2EEF-4284-9B1B-2A280E3FE5AF}"/>
            </a:ext>
          </a:extLst>
        </xdr:cNvPr>
        <xdr:cNvSpPr>
          <a:spLocks noChangeShapeType="1"/>
        </xdr:cNvSpPr>
      </xdr:nvSpPr>
      <xdr:spPr bwMode="auto">
        <a:xfrm rot="5400000">
          <a:off x="255460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29</xdr:row>
      <xdr:rowOff>0</xdr:rowOff>
    </xdr:from>
    <xdr:to>
      <xdr:col>44</xdr:col>
      <xdr:colOff>161925</xdr:colOff>
      <xdr:row>29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4BDC8352-1745-4EB8-A8AC-FBAF8A7EA02A}"/>
            </a:ext>
          </a:extLst>
        </xdr:cNvPr>
        <xdr:cNvSpPr>
          <a:spLocks noChangeShapeType="1"/>
        </xdr:cNvSpPr>
      </xdr:nvSpPr>
      <xdr:spPr bwMode="auto">
        <a:xfrm rot="5400000">
          <a:off x="262509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6526E9F8-A44B-45DF-8E55-3ADB0EFCF7A7}"/>
            </a:ext>
          </a:extLst>
        </xdr:cNvPr>
        <xdr:cNvSpPr>
          <a:spLocks noChangeShapeType="1"/>
        </xdr:cNvSpPr>
      </xdr:nvSpPr>
      <xdr:spPr bwMode="auto">
        <a:xfrm rot="5400000">
          <a:off x="255460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DDAEC815-B320-43F3-A57A-26E2A980C79F}"/>
            </a:ext>
          </a:extLst>
        </xdr:cNvPr>
        <xdr:cNvSpPr>
          <a:spLocks noChangeShapeType="1"/>
        </xdr:cNvSpPr>
      </xdr:nvSpPr>
      <xdr:spPr bwMode="auto">
        <a:xfrm>
          <a:off x="185928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6AC5A478-C221-41DD-A77C-C9337955D906}"/>
            </a:ext>
          </a:extLst>
        </xdr:cNvPr>
        <xdr:cNvSpPr>
          <a:spLocks noChangeShapeType="1"/>
        </xdr:cNvSpPr>
      </xdr:nvSpPr>
      <xdr:spPr bwMode="auto">
        <a:xfrm rot="5400000">
          <a:off x="255460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29</xdr:row>
      <xdr:rowOff>0</xdr:rowOff>
    </xdr:from>
    <xdr:to>
      <xdr:col>44</xdr:col>
      <xdr:colOff>161925</xdr:colOff>
      <xdr:row>29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DC04813C-E436-4442-BB94-A89B0105F75A}"/>
            </a:ext>
          </a:extLst>
        </xdr:cNvPr>
        <xdr:cNvSpPr>
          <a:spLocks noChangeShapeType="1"/>
        </xdr:cNvSpPr>
      </xdr:nvSpPr>
      <xdr:spPr bwMode="auto">
        <a:xfrm rot="5400000">
          <a:off x="262509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DAD8566C-3984-4591-9AD9-2CF5C17A75B6}"/>
            </a:ext>
          </a:extLst>
        </xdr:cNvPr>
        <xdr:cNvSpPr>
          <a:spLocks noChangeShapeType="1"/>
        </xdr:cNvSpPr>
      </xdr:nvSpPr>
      <xdr:spPr bwMode="auto">
        <a:xfrm rot="5400000">
          <a:off x="255460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E6AC4BA6-598E-4AB5-9B73-65500CFEF5E5}"/>
            </a:ext>
          </a:extLst>
        </xdr:cNvPr>
        <xdr:cNvSpPr>
          <a:spLocks noChangeShapeType="1"/>
        </xdr:cNvSpPr>
      </xdr:nvSpPr>
      <xdr:spPr bwMode="auto">
        <a:xfrm>
          <a:off x="185928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E3F18D9B-1A53-4728-872A-05981DD16690}"/>
            </a:ext>
          </a:extLst>
        </xdr:cNvPr>
        <xdr:cNvSpPr>
          <a:spLocks noChangeShapeType="1"/>
        </xdr:cNvSpPr>
      </xdr:nvSpPr>
      <xdr:spPr bwMode="auto">
        <a:xfrm rot="5400000">
          <a:off x="255460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29</xdr:row>
      <xdr:rowOff>0</xdr:rowOff>
    </xdr:from>
    <xdr:to>
      <xdr:col>44</xdr:col>
      <xdr:colOff>161925</xdr:colOff>
      <xdr:row>29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B02F7013-2CFA-420E-B071-477B5DF7C575}"/>
            </a:ext>
          </a:extLst>
        </xdr:cNvPr>
        <xdr:cNvSpPr>
          <a:spLocks noChangeShapeType="1"/>
        </xdr:cNvSpPr>
      </xdr:nvSpPr>
      <xdr:spPr bwMode="auto">
        <a:xfrm rot="5400000">
          <a:off x="262509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01EAA112-BEB3-4F24-BF3C-5C33A9B0303A}"/>
            </a:ext>
          </a:extLst>
        </xdr:cNvPr>
        <xdr:cNvSpPr>
          <a:spLocks noChangeShapeType="1"/>
        </xdr:cNvSpPr>
      </xdr:nvSpPr>
      <xdr:spPr bwMode="auto">
        <a:xfrm rot="5400000">
          <a:off x="255460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B8F742A3-A875-47D9-8364-172FC0BAAB67}"/>
            </a:ext>
          </a:extLst>
        </xdr:cNvPr>
        <xdr:cNvSpPr>
          <a:spLocks noChangeShapeType="1"/>
        </xdr:cNvSpPr>
      </xdr:nvSpPr>
      <xdr:spPr bwMode="auto">
        <a:xfrm>
          <a:off x="185928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ED126CF3-E470-4A93-8734-2269153516A1}"/>
            </a:ext>
          </a:extLst>
        </xdr:cNvPr>
        <xdr:cNvSpPr>
          <a:spLocks noChangeShapeType="1"/>
        </xdr:cNvSpPr>
      </xdr:nvSpPr>
      <xdr:spPr bwMode="auto">
        <a:xfrm rot="5400000">
          <a:off x="255460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29</xdr:row>
      <xdr:rowOff>0</xdr:rowOff>
    </xdr:from>
    <xdr:to>
      <xdr:col>44</xdr:col>
      <xdr:colOff>161925</xdr:colOff>
      <xdr:row>29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7F176FF9-A81A-45ED-A03A-9F4A1758BF62}"/>
            </a:ext>
          </a:extLst>
        </xdr:cNvPr>
        <xdr:cNvSpPr>
          <a:spLocks noChangeShapeType="1"/>
        </xdr:cNvSpPr>
      </xdr:nvSpPr>
      <xdr:spPr bwMode="auto">
        <a:xfrm rot="5400000">
          <a:off x="262509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3835FE9F-6760-4FE2-BF62-E4F0A6E628E1}"/>
            </a:ext>
          </a:extLst>
        </xdr:cNvPr>
        <xdr:cNvSpPr>
          <a:spLocks noChangeShapeType="1"/>
        </xdr:cNvSpPr>
      </xdr:nvSpPr>
      <xdr:spPr bwMode="auto">
        <a:xfrm rot="5400000">
          <a:off x="255460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949209D9-13CB-43A0-A685-2D024A13CDA4}"/>
            </a:ext>
          </a:extLst>
        </xdr:cNvPr>
        <xdr:cNvSpPr>
          <a:spLocks noChangeShapeType="1"/>
        </xdr:cNvSpPr>
      </xdr:nvSpPr>
      <xdr:spPr bwMode="auto">
        <a:xfrm>
          <a:off x="185928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A0862079-2A7A-48F7-9BFC-430AE56A5D24}"/>
            </a:ext>
          </a:extLst>
        </xdr:cNvPr>
        <xdr:cNvSpPr>
          <a:spLocks noChangeShapeType="1"/>
        </xdr:cNvSpPr>
      </xdr:nvSpPr>
      <xdr:spPr bwMode="auto">
        <a:xfrm rot="5400000">
          <a:off x="255460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29</xdr:row>
      <xdr:rowOff>0</xdr:rowOff>
    </xdr:from>
    <xdr:to>
      <xdr:col>44</xdr:col>
      <xdr:colOff>161925</xdr:colOff>
      <xdr:row>29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13C347BD-A091-45F0-9912-06013B4E8714}"/>
            </a:ext>
          </a:extLst>
        </xdr:cNvPr>
        <xdr:cNvSpPr>
          <a:spLocks noChangeShapeType="1"/>
        </xdr:cNvSpPr>
      </xdr:nvSpPr>
      <xdr:spPr bwMode="auto">
        <a:xfrm rot="5400000">
          <a:off x="262509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6994C5BE-051E-4DA1-BD4A-1CBA55727CFD}"/>
            </a:ext>
          </a:extLst>
        </xdr:cNvPr>
        <xdr:cNvSpPr>
          <a:spLocks noChangeShapeType="1"/>
        </xdr:cNvSpPr>
      </xdr:nvSpPr>
      <xdr:spPr bwMode="auto">
        <a:xfrm rot="5400000">
          <a:off x="255460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27CF78BA-B7A4-4B78-9D29-044505A9A010}"/>
            </a:ext>
          </a:extLst>
        </xdr:cNvPr>
        <xdr:cNvSpPr>
          <a:spLocks noChangeShapeType="1"/>
        </xdr:cNvSpPr>
      </xdr:nvSpPr>
      <xdr:spPr bwMode="auto">
        <a:xfrm>
          <a:off x="185928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7F48B038-5793-47E8-8D40-75BA609670FA}"/>
            </a:ext>
          </a:extLst>
        </xdr:cNvPr>
        <xdr:cNvSpPr>
          <a:spLocks noChangeShapeType="1"/>
        </xdr:cNvSpPr>
      </xdr:nvSpPr>
      <xdr:spPr bwMode="auto">
        <a:xfrm rot="5400000">
          <a:off x="255460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29</xdr:row>
      <xdr:rowOff>0</xdr:rowOff>
    </xdr:from>
    <xdr:to>
      <xdr:col>44</xdr:col>
      <xdr:colOff>161925</xdr:colOff>
      <xdr:row>29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43F60B2E-FB21-4A89-BEAE-881FCEA22DA0}"/>
            </a:ext>
          </a:extLst>
        </xdr:cNvPr>
        <xdr:cNvSpPr>
          <a:spLocks noChangeShapeType="1"/>
        </xdr:cNvSpPr>
      </xdr:nvSpPr>
      <xdr:spPr bwMode="auto">
        <a:xfrm rot="5400000">
          <a:off x="262509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F1C475BC-B375-4B0D-AE11-0E8544E09C41}"/>
            </a:ext>
          </a:extLst>
        </xdr:cNvPr>
        <xdr:cNvSpPr>
          <a:spLocks noChangeShapeType="1"/>
        </xdr:cNvSpPr>
      </xdr:nvSpPr>
      <xdr:spPr bwMode="auto">
        <a:xfrm rot="5400000">
          <a:off x="255460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A4D7391F-1106-42C4-BB2E-9BA702D78916}"/>
            </a:ext>
          </a:extLst>
        </xdr:cNvPr>
        <xdr:cNvSpPr>
          <a:spLocks noChangeShapeType="1"/>
        </xdr:cNvSpPr>
      </xdr:nvSpPr>
      <xdr:spPr bwMode="auto">
        <a:xfrm>
          <a:off x="185928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DA45D55D-9D9E-4CFB-91E7-E2A76E45E138}"/>
            </a:ext>
          </a:extLst>
        </xdr:cNvPr>
        <xdr:cNvSpPr>
          <a:spLocks noChangeShapeType="1"/>
        </xdr:cNvSpPr>
      </xdr:nvSpPr>
      <xdr:spPr bwMode="auto">
        <a:xfrm rot="5400000">
          <a:off x="255460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29</xdr:row>
      <xdr:rowOff>0</xdr:rowOff>
    </xdr:from>
    <xdr:to>
      <xdr:col>44</xdr:col>
      <xdr:colOff>161925</xdr:colOff>
      <xdr:row>29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3DB36793-4CB1-46D1-A11B-F29E458334F5}"/>
            </a:ext>
          </a:extLst>
        </xdr:cNvPr>
        <xdr:cNvSpPr>
          <a:spLocks noChangeShapeType="1"/>
        </xdr:cNvSpPr>
      </xdr:nvSpPr>
      <xdr:spPr bwMode="auto">
        <a:xfrm rot="5400000">
          <a:off x="262509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A059CF14-71BE-42F7-9994-ABB21D2A70A0}"/>
            </a:ext>
          </a:extLst>
        </xdr:cNvPr>
        <xdr:cNvSpPr>
          <a:spLocks noChangeShapeType="1"/>
        </xdr:cNvSpPr>
      </xdr:nvSpPr>
      <xdr:spPr bwMode="auto">
        <a:xfrm rot="5400000">
          <a:off x="255460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8DA610E9-DD0C-469C-8495-5FB7FC0D5455}"/>
            </a:ext>
          </a:extLst>
        </xdr:cNvPr>
        <xdr:cNvSpPr>
          <a:spLocks noChangeShapeType="1"/>
        </xdr:cNvSpPr>
      </xdr:nvSpPr>
      <xdr:spPr bwMode="auto">
        <a:xfrm>
          <a:off x="185928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84C87CE1-E56A-47AA-A6F2-40D9BCD110B3}"/>
            </a:ext>
          </a:extLst>
        </xdr:cNvPr>
        <xdr:cNvSpPr>
          <a:spLocks noChangeShapeType="1"/>
        </xdr:cNvSpPr>
      </xdr:nvSpPr>
      <xdr:spPr bwMode="auto">
        <a:xfrm rot="5400000">
          <a:off x="255460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29</xdr:row>
      <xdr:rowOff>0</xdr:rowOff>
    </xdr:from>
    <xdr:to>
      <xdr:col>44</xdr:col>
      <xdr:colOff>161925</xdr:colOff>
      <xdr:row>29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378875ED-3969-4136-A170-68DCDDBC5450}"/>
            </a:ext>
          </a:extLst>
        </xdr:cNvPr>
        <xdr:cNvSpPr>
          <a:spLocks noChangeShapeType="1"/>
        </xdr:cNvSpPr>
      </xdr:nvSpPr>
      <xdr:spPr bwMode="auto">
        <a:xfrm rot="5400000">
          <a:off x="262509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29</xdr:row>
      <xdr:rowOff>0</xdr:rowOff>
    </xdr:from>
    <xdr:to>
      <xdr:col>43</xdr:col>
      <xdr:colOff>66675</xdr:colOff>
      <xdr:row>29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25337447-2CEF-4C4A-8648-4ABB1078C63C}"/>
            </a:ext>
          </a:extLst>
        </xdr:cNvPr>
        <xdr:cNvSpPr>
          <a:spLocks noChangeShapeType="1"/>
        </xdr:cNvSpPr>
      </xdr:nvSpPr>
      <xdr:spPr bwMode="auto">
        <a:xfrm rot="5400000">
          <a:off x="255460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wworking/us_infra/dms22709/WOO-LUC-108584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M1048544"/>
  <sheetViews>
    <sheetView showGridLines="0" tabSelected="1" zoomScale="90" zoomScaleNormal="90" workbookViewId="0"/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7.7109375" style="5" customWidth="1"/>
    <col min="8" max="8" width="4.28515625" style="5" customWidth="1"/>
    <col min="9" max="9" width="12.7109375" style="5" customWidth="1"/>
    <col min="10" max="10" width="7.7109375" style="5" customWidth="1"/>
    <col min="11" max="11" width="7.7109375" style="6" customWidth="1"/>
    <col min="12" max="15" width="9.7109375" style="6" customWidth="1"/>
    <col min="16" max="17" width="9.7109375" style="5" customWidth="1"/>
    <col min="18" max="18" width="9.7109375" style="6" customWidth="1"/>
    <col min="19" max="21" width="9.7109375" style="5" customWidth="1"/>
    <col min="22" max="22" width="9.5703125" style="5" customWidth="1"/>
    <col min="23" max="32" width="9.7109375" style="5" customWidth="1"/>
    <col min="33" max="33" width="2.7109375" style="5" customWidth="1"/>
    <col min="34" max="16384" width="9.140625" style="5"/>
  </cols>
  <sheetData>
    <row r="1" spans="2:39" ht="12.75" customHeight="1" x14ac:dyDescent="0.2"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6"/>
      <c r="Z1" s="1"/>
      <c r="AA1" s="1"/>
      <c r="AB1" s="1"/>
      <c r="AC1" s="16"/>
      <c r="AD1" s="16"/>
      <c r="AE1" s="16"/>
      <c r="AF1" s="16"/>
    </row>
    <row r="2" spans="2:39" ht="12.75" customHeight="1" x14ac:dyDescent="0.2">
      <c r="D2" s="2"/>
      <c r="E2" s="2"/>
      <c r="F2" s="3"/>
      <c r="G2" s="3" t="s">
        <v>4</v>
      </c>
      <c r="H2" s="3" t="s">
        <v>16</v>
      </c>
      <c r="I2" s="2" t="s">
        <v>5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6"/>
      <c r="Z2" s="1"/>
      <c r="AA2" s="1"/>
      <c r="AB2" s="1"/>
      <c r="AC2" s="16"/>
      <c r="AD2" s="16"/>
      <c r="AE2" s="16"/>
      <c r="AF2" s="16"/>
    </row>
    <row r="3" spans="2:39" ht="12.75" customHeight="1" x14ac:dyDescent="0.2">
      <c r="D3" s="2"/>
      <c r="E3" s="3"/>
      <c r="F3" s="3"/>
      <c r="G3" s="3"/>
      <c r="H3" s="3" t="s">
        <v>17</v>
      </c>
      <c r="I3" s="2" t="s">
        <v>12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6"/>
      <c r="Z3" s="1"/>
      <c r="AA3" s="1"/>
      <c r="AB3" s="1"/>
      <c r="AC3" s="16"/>
      <c r="AD3" s="16"/>
      <c r="AE3" s="16"/>
      <c r="AF3" s="16"/>
    </row>
    <row r="4" spans="2:39" ht="12.75" customHeight="1" x14ac:dyDescent="0.2">
      <c r="D4" s="2"/>
      <c r="E4" s="3"/>
      <c r="F4" s="4"/>
      <c r="G4" s="4"/>
      <c r="H4" s="3" t="s">
        <v>18</v>
      </c>
      <c r="I4" s="2" t="s">
        <v>13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6"/>
      <c r="Z4" s="1"/>
      <c r="AA4" s="1"/>
      <c r="AB4" s="1"/>
      <c r="AC4" s="16"/>
      <c r="AD4" s="16"/>
      <c r="AE4" s="16"/>
      <c r="AF4" s="16"/>
    </row>
    <row r="5" spans="2:39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1"/>
      <c r="Q5" s="15"/>
      <c r="R5" s="4"/>
      <c r="S5" s="15"/>
      <c r="T5" s="1"/>
      <c r="U5" s="1"/>
      <c r="V5" s="1"/>
      <c r="W5" s="15"/>
      <c r="X5" s="1"/>
      <c r="Y5" s="16"/>
      <c r="Z5" s="1"/>
      <c r="AA5" s="15"/>
      <c r="AB5" s="15"/>
      <c r="AC5" s="16"/>
      <c r="AD5" s="16"/>
      <c r="AE5" s="16"/>
      <c r="AF5" s="16"/>
    </row>
    <row r="6" spans="2:39" ht="12.75" customHeight="1" thickBot="1" x14ac:dyDescent="0.25"/>
    <row r="7" spans="2:39" ht="12.75" customHeight="1" thickBot="1" x14ac:dyDescent="0.25">
      <c r="B7" s="18" t="s">
        <v>9</v>
      </c>
      <c r="D7" s="54">
        <f>AH7</f>
        <v>1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H7" s="12">
        <v>1</v>
      </c>
      <c r="AI7" s="13" t="s">
        <v>3</v>
      </c>
      <c r="AJ7" s="14"/>
      <c r="AK7" s="14"/>
      <c r="AL7" s="14"/>
      <c r="AM7" s="14"/>
    </row>
    <row r="8" spans="2:39" ht="12.75" customHeight="1" thickBot="1" x14ac:dyDescent="0.25">
      <c r="B8" s="19"/>
      <c r="D8" s="58" t="s">
        <v>7</v>
      </c>
      <c r="E8" s="58"/>
      <c r="F8" s="58"/>
      <c r="G8" s="58"/>
      <c r="H8" s="58"/>
      <c r="I8" s="58"/>
      <c r="J8" s="58"/>
      <c r="K8" s="17"/>
      <c r="L8" s="17" t="s">
        <v>54</v>
      </c>
      <c r="M8" s="17" t="s">
        <v>56</v>
      </c>
      <c r="N8" s="17" t="s">
        <v>55</v>
      </c>
      <c r="O8" s="17" t="s">
        <v>55</v>
      </c>
      <c r="P8" s="17" t="s">
        <v>116</v>
      </c>
      <c r="Q8" s="17" t="s">
        <v>116</v>
      </c>
      <c r="R8" s="17" t="s">
        <v>57</v>
      </c>
      <c r="S8" s="17" t="s">
        <v>119</v>
      </c>
      <c r="T8" s="17" t="s">
        <v>58</v>
      </c>
      <c r="U8" s="17" t="s">
        <v>115</v>
      </c>
      <c r="V8" s="17" t="s">
        <v>22</v>
      </c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spans="2:39" ht="12.75" customHeight="1" thickBot="1" x14ac:dyDescent="0.25">
      <c r="D9" s="59" t="s">
        <v>8</v>
      </c>
      <c r="E9" s="59"/>
      <c r="F9" s="59"/>
      <c r="G9" s="59"/>
      <c r="H9" s="59"/>
      <c r="I9" s="59"/>
      <c r="J9" s="59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</row>
    <row r="10" spans="2:39" ht="12.75" customHeight="1" x14ac:dyDescent="0.2">
      <c r="B10" s="66" t="s">
        <v>10</v>
      </c>
      <c r="D10" s="69" t="s">
        <v>0</v>
      </c>
      <c r="E10" s="69" t="s">
        <v>53</v>
      </c>
      <c r="F10" s="75" t="s">
        <v>1</v>
      </c>
      <c r="G10" s="76"/>
      <c r="H10" s="76"/>
      <c r="I10" s="76"/>
      <c r="J10" s="77"/>
      <c r="K10" s="72" t="s">
        <v>19</v>
      </c>
      <c r="L10" s="7" t="str">
        <f t="shared" ref="L10" si="0">IF(OR(TRIM(L8)=0,TRIM(L8)=""),"",IF(IFERROR(TRIM(INDEX(QryItemNamed,MATCH(TRIM(L8),ITEM,0),2)),"")="Y","SPECIAL",LEFT(IFERROR(TRIM(INDEX(ITEM,MATCH(TRIM(L8),ITEM,0))),""),3)))</f>
        <v>614</v>
      </c>
      <c r="M10" s="7" t="str">
        <f t="shared" ref="M10:AF10" si="1">IF(OR(TRIM(M8)=0,TRIM(M8)=""),"",IF(IFERROR(TRIM(INDEX(QryItemNamed,MATCH(TRIM(M8),ITEM,0),2)),"")="Y","SPECIAL",LEFT(IFERROR(TRIM(INDEX(ITEM,MATCH(TRIM(M8),ITEM,0))),""),3)))</f>
        <v>614</v>
      </c>
      <c r="N10" s="7" t="str">
        <f t="shared" ref="N10" si="2">IF(OR(TRIM(N8)=0,TRIM(N8)=""),"",IF(IFERROR(TRIM(INDEX(QryItemNamed,MATCH(TRIM(N8),ITEM,0),2)),"")="Y","SPECIAL",LEFT(IFERROR(TRIM(INDEX(ITEM,MATCH(TRIM(N8),ITEM,0))),""),3)))</f>
        <v>614</v>
      </c>
      <c r="O10" s="7" t="str">
        <f t="shared" si="1"/>
        <v>614</v>
      </c>
      <c r="P10" s="7" t="str">
        <f t="shared" si="1"/>
        <v>614</v>
      </c>
      <c r="Q10" s="7" t="str">
        <f t="shared" ref="Q10" si="3">IF(OR(TRIM(Q8)=0,TRIM(Q8)=""),"",IF(IFERROR(TRIM(INDEX(QryItemNamed,MATCH(TRIM(Q8),ITEM,0),2)),"")="Y","SPECIAL",LEFT(IFERROR(TRIM(INDEX(ITEM,MATCH(TRIM(Q8),ITEM,0))),""),3)))</f>
        <v>614</v>
      </c>
      <c r="R10" s="7" t="str">
        <f t="shared" si="1"/>
        <v>614</v>
      </c>
      <c r="S10" s="7" t="str">
        <f t="shared" ref="S10" si="4">IF(OR(TRIM(S8)=0,TRIM(S8)=""),"",IF(IFERROR(TRIM(INDEX(QryItemNamed,MATCH(TRIM(S8),ITEM,0),2)),"")="Y","SPECIAL",LEFT(IFERROR(TRIM(INDEX(ITEM,MATCH(TRIM(S8),ITEM,0))),""),3)))</f>
        <v>614</v>
      </c>
      <c r="T10" s="7" t="str">
        <f t="shared" si="1"/>
        <v>614</v>
      </c>
      <c r="U10" s="7" t="str">
        <f t="shared" si="1"/>
        <v>614</v>
      </c>
      <c r="V10" s="7" t="str">
        <f t="shared" si="1"/>
        <v>622</v>
      </c>
      <c r="W10" s="7" t="str">
        <f t="shared" si="1"/>
        <v/>
      </c>
      <c r="X10" s="7" t="str">
        <f t="shared" ref="X10:Y10" si="5">IF(OR(TRIM(X8)=0,TRIM(X8)=""),"",IF(IFERROR(TRIM(INDEX(QryItemNamed,MATCH(TRIM(X8),ITEM,0),2)),"")="Y","SPECIAL",LEFT(IFERROR(TRIM(INDEX(ITEM,MATCH(TRIM(X8),ITEM,0))),""),3)))</f>
        <v/>
      </c>
      <c r="Y10" s="7" t="str">
        <f t="shared" si="5"/>
        <v/>
      </c>
      <c r="Z10" s="7" t="str">
        <f t="shared" si="1"/>
        <v/>
      </c>
      <c r="AA10" s="7" t="str">
        <f t="shared" si="1"/>
        <v/>
      </c>
      <c r="AB10" s="7" t="str">
        <f t="shared" si="1"/>
        <v/>
      </c>
      <c r="AC10" s="7" t="str">
        <f t="shared" ref="AC10:AD10" si="6">IF(OR(TRIM(AC8)=0,TRIM(AC8)=""),"",IF(IFERROR(TRIM(INDEX(QryItemNamed,MATCH(TRIM(AC8),ITEM,0),2)),"")="Y","SPECIAL",LEFT(IFERROR(TRIM(INDEX(ITEM,MATCH(TRIM(AC8),ITEM,0))),""),3)))</f>
        <v/>
      </c>
      <c r="AD10" s="7" t="str">
        <f t="shared" si="6"/>
        <v/>
      </c>
      <c r="AE10" s="7" t="str">
        <f t="shared" si="1"/>
        <v/>
      </c>
      <c r="AF10" s="7" t="str">
        <f t="shared" si="1"/>
        <v/>
      </c>
    </row>
    <row r="11" spans="2:39" ht="12.75" customHeight="1" x14ac:dyDescent="0.2">
      <c r="B11" s="67"/>
      <c r="D11" s="70"/>
      <c r="E11" s="70"/>
      <c r="F11" s="78"/>
      <c r="G11" s="79"/>
      <c r="H11" s="79"/>
      <c r="I11" s="79"/>
      <c r="J11" s="80"/>
      <c r="K11" s="73"/>
      <c r="L11" s="63" t="str">
        <f t="shared" ref="L11:AF11" si="7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WORK ZONE IMPACT ATTENUATOR, 24" WIDE HAZARDS, (UNIDIRECTIONAL)</v>
      </c>
      <c r="M11" s="63" t="str">
        <f t="shared" si="7"/>
        <v>WORK ZONE LANE LINE, CLASS I, 6", 807 PAINT</v>
      </c>
      <c r="N11" s="60" t="s">
        <v>59</v>
      </c>
      <c r="O11" s="63" t="s">
        <v>60</v>
      </c>
      <c r="P11" s="63" t="s">
        <v>117</v>
      </c>
      <c r="Q11" s="63" t="s">
        <v>118</v>
      </c>
      <c r="R11" s="63" t="str">
        <f t="shared" si="7"/>
        <v>WORK ZONE CHANNELIZING LINE, CLASS I, 12", 807 PAINT</v>
      </c>
      <c r="S11" s="63" t="str">
        <f t="shared" ref="S11" si="8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WORK ZONE CHANNELIZING LINE, CLASS I, 12", 642 PAINT</v>
      </c>
      <c r="T11" s="63" t="str">
        <f t="shared" si="7"/>
        <v>WORK ZONE DOTTED LINE, CLASS I, 6", 807 PAINT</v>
      </c>
      <c r="U11" s="60" t="str">
        <f t="shared" si="7"/>
        <v>WORK ZONE DOTTED LINE, CLASS I, 6", 642 PAINT</v>
      </c>
      <c r="V11" s="63" t="str">
        <f t="shared" si="7"/>
        <v>PORTABLE BARRIER, UNANCHORED</v>
      </c>
      <c r="W11" s="63" t="str">
        <f t="shared" si="7"/>
        <v/>
      </c>
      <c r="X11" s="63" t="str">
        <f t="shared" ref="X11:Y11" si="9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/>
      </c>
      <c r="Y11" s="63" t="str">
        <f t="shared" si="9"/>
        <v/>
      </c>
      <c r="Z11" s="63" t="str">
        <f t="shared" si="7"/>
        <v/>
      </c>
      <c r="AA11" s="63" t="str">
        <f t="shared" si="7"/>
        <v/>
      </c>
      <c r="AB11" s="63" t="str">
        <f t="shared" si="7"/>
        <v/>
      </c>
      <c r="AC11" s="63" t="str">
        <f t="shared" ref="AC11:AD11" si="10"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/>
      </c>
      <c r="AD11" s="63" t="str">
        <f t="shared" si="10"/>
        <v/>
      </c>
      <c r="AE11" s="63" t="str">
        <f t="shared" si="7"/>
        <v/>
      </c>
      <c r="AF11" s="63" t="str">
        <f t="shared" si="7"/>
        <v/>
      </c>
    </row>
    <row r="12" spans="2:39" ht="12.75" customHeight="1" x14ac:dyDescent="0.2">
      <c r="B12" s="67"/>
      <c r="D12" s="70"/>
      <c r="E12" s="70"/>
      <c r="F12" s="78"/>
      <c r="G12" s="79"/>
      <c r="H12" s="79"/>
      <c r="I12" s="79"/>
      <c r="J12" s="80"/>
      <c r="K12" s="73"/>
      <c r="L12" s="63"/>
      <c r="M12" s="63"/>
      <c r="N12" s="61"/>
      <c r="O12" s="63"/>
      <c r="P12" s="63"/>
      <c r="Q12" s="63"/>
      <c r="R12" s="63"/>
      <c r="S12" s="63"/>
      <c r="T12" s="63"/>
      <c r="U12" s="61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</row>
    <row r="13" spans="2:39" ht="12.75" customHeight="1" x14ac:dyDescent="0.2">
      <c r="B13" s="67"/>
      <c r="D13" s="70"/>
      <c r="E13" s="70"/>
      <c r="F13" s="78"/>
      <c r="G13" s="79"/>
      <c r="H13" s="79"/>
      <c r="I13" s="79"/>
      <c r="J13" s="80"/>
      <c r="K13" s="73"/>
      <c r="L13" s="63"/>
      <c r="M13" s="63"/>
      <c r="N13" s="61"/>
      <c r="O13" s="63"/>
      <c r="P13" s="63"/>
      <c r="Q13" s="63"/>
      <c r="R13" s="63"/>
      <c r="S13" s="63"/>
      <c r="T13" s="63"/>
      <c r="U13" s="61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</row>
    <row r="14" spans="2:39" ht="12.75" customHeight="1" x14ac:dyDescent="0.2">
      <c r="B14" s="67"/>
      <c r="D14" s="70"/>
      <c r="E14" s="70"/>
      <c r="F14" s="78"/>
      <c r="G14" s="79"/>
      <c r="H14" s="79"/>
      <c r="I14" s="79"/>
      <c r="J14" s="80"/>
      <c r="K14" s="73"/>
      <c r="L14" s="63"/>
      <c r="M14" s="63"/>
      <c r="N14" s="61"/>
      <c r="O14" s="63"/>
      <c r="P14" s="63"/>
      <c r="Q14" s="63"/>
      <c r="R14" s="63"/>
      <c r="S14" s="63"/>
      <c r="T14" s="63"/>
      <c r="U14" s="61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</row>
    <row r="15" spans="2:39" ht="12.75" customHeight="1" x14ac:dyDescent="0.2">
      <c r="B15" s="67"/>
      <c r="D15" s="70"/>
      <c r="E15" s="70"/>
      <c r="F15" s="78"/>
      <c r="G15" s="79"/>
      <c r="H15" s="79"/>
      <c r="I15" s="79"/>
      <c r="J15" s="80"/>
      <c r="K15" s="73"/>
      <c r="L15" s="63"/>
      <c r="M15" s="63"/>
      <c r="N15" s="61"/>
      <c r="O15" s="63"/>
      <c r="P15" s="63"/>
      <c r="Q15" s="63"/>
      <c r="R15" s="63"/>
      <c r="S15" s="63"/>
      <c r="T15" s="63"/>
      <c r="U15" s="61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</row>
    <row r="16" spans="2:39" ht="12.75" customHeight="1" x14ac:dyDescent="0.2">
      <c r="B16" s="67"/>
      <c r="D16" s="70"/>
      <c r="E16" s="70"/>
      <c r="F16" s="78"/>
      <c r="G16" s="79"/>
      <c r="H16" s="79"/>
      <c r="I16" s="79"/>
      <c r="J16" s="80"/>
      <c r="K16" s="73"/>
      <c r="L16" s="63"/>
      <c r="M16" s="63"/>
      <c r="N16" s="61"/>
      <c r="O16" s="63"/>
      <c r="P16" s="63"/>
      <c r="Q16" s="63"/>
      <c r="R16" s="63"/>
      <c r="S16" s="63"/>
      <c r="T16" s="63"/>
      <c r="U16" s="61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</row>
    <row r="17" spans="2:32" ht="12.75" customHeight="1" x14ac:dyDescent="0.2">
      <c r="B17" s="67"/>
      <c r="D17" s="70"/>
      <c r="E17" s="70"/>
      <c r="F17" s="78"/>
      <c r="G17" s="79"/>
      <c r="H17" s="79"/>
      <c r="I17" s="79"/>
      <c r="J17" s="80"/>
      <c r="K17" s="73"/>
      <c r="L17" s="63"/>
      <c r="M17" s="63"/>
      <c r="N17" s="61"/>
      <c r="O17" s="63"/>
      <c r="P17" s="63"/>
      <c r="Q17" s="63"/>
      <c r="R17" s="63"/>
      <c r="S17" s="63"/>
      <c r="T17" s="63"/>
      <c r="U17" s="61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</row>
    <row r="18" spans="2:32" ht="12.75" customHeight="1" x14ac:dyDescent="0.2">
      <c r="B18" s="67"/>
      <c r="D18" s="70"/>
      <c r="E18" s="70"/>
      <c r="F18" s="78"/>
      <c r="G18" s="79"/>
      <c r="H18" s="79"/>
      <c r="I18" s="79"/>
      <c r="J18" s="80"/>
      <c r="K18" s="73"/>
      <c r="L18" s="63"/>
      <c r="M18" s="63"/>
      <c r="N18" s="61"/>
      <c r="O18" s="63"/>
      <c r="P18" s="63"/>
      <c r="Q18" s="63"/>
      <c r="R18" s="63"/>
      <c r="S18" s="63"/>
      <c r="T18" s="63"/>
      <c r="U18" s="61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</row>
    <row r="19" spans="2:32" ht="12.75" customHeight="1" x14ac:dyDescent="0.2">
      <c r="B19" s="67"/>
      <c r="D19" s="70"/>
      <c r="E19" s="70"/>
      <c r="F19" s="78"/>
      <c r="G19" s="79"/>
      <c r="H19" s="79"/>
      <c r="I19" s="79"/>
      <c r="J19" s="80"/>
      <c r="K19" s="73"/>
      <c r="L19" s="63"/>
      <c r="M19" s="63"/>
      <c r="N19" s="61"/>
      <c r="O19" s="63"/>
      <c r="P19" s="63"/>
      <c r="Q19" s="63"/>
      <c r="R19" s="63"/>
      <c r="S19" s="63"/>
      <c r="T19" s="63"/>
      <c r="U19" s="61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</row>
    <row r="20" spans="2:32" ht="12.75" customHeight="1" x14ac:dyDescent="0.2">
      <c r="B20" s="67"/>
      <c r="D20" s="70"/>
      <c r="E20" s="70"/>
      <c r="F20" s="78"/>
      <c r="G20" s="79"/>
      <c r="H20" s="79"/>
      <c r="I20" s="79"/>
      <c r="J20" s="80"/>
      <c r="K20" s="73"/>
      <c r="L20" s="63"/>
      <c r="M20" s="63"/>
      <c r="N20" s="61"/>
      <c r="O20" s="63"/>
      <c r="P20" s="63"/>
      <c r="Q20" s="63"/>
      <c r="R20" s="63"/>
      <c r="S20" s="63"/>
      <c r="T20" s="63"/>
      <c r="U20" s="61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</row>
    <row r="21" spans="2:32" ht="12.75" customHeight="1" x14ac:dyDescent="0.2">
      <c r="B21" s="67"/>
      <c r="D21" s="70"/>
      <c r="E21" s="70"/>
      <c r="F21" s="78"/>
      <c r="G21" s="79"/>
      <c r="H21" s="79"/>
      <c r="I21" s="79"/>
      <c r="J21" s="80"/>
      <c r="K21" s="73"/>
      <c r="L21" s="63"/>
      <c r="M21" s="63"/>
      <c r="N21" s="61"/>
      <c r="O21" s="63"/>
      <c r="P21" s="63"/>
      <c r="Q21" s="63"/>
      <c r="R21" s="63"/>
      <c r="S21" s="63"/>
      <c r="T21" s="63"/>
      <c r="U21" s="61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</row>
    <row r="22" spans="2:32" ht="12.75" customHeight="1" x14ac:dyDescent="0.2">
      <c r="B22" s="67"/>
      <c r="D22" s="70"/>
      <c r="E22" s="70"/>
      <c r="F22" s="78"/>
      <c r="G22" s="79"/>
      <c r="H22" s="79"/>
      <c r="I22" s="79"/>
      <c r="J22" s="80"/>
      <c r="K22" s="73"/>
      <c r="L22" s="63"/>
      <c r="M22" s="63"/>
      <c r="N22" s="62"/>
      <c r="O22" s="63"/>
      <c r="P22" s="63"/>
      <c r="Q22" s="63"/>
      <c r="R22" s="63"/>
      <c r="S22" s="63"/>
      <c r="T22" s="63"/>
      <c r="U22" s="62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</row>
    <row r="23" spans="2:32" ht="12.75" customHeight="1" thickBot="1" x14ac:dyDescent="0.25">
      <c r="B23" s="68"/>
      <c r="D23" s="71"/>
      <c r="E23" s="71"/>
      <c r="F23" s="81"/>
      <c r="G23" s="82"/>
      <c r="H23" s="82"/>
      <c r="I23" s="82"/>
      <c r="J23" s="83"/>
      <c r="K23" s="74"/>
      <c r="L23" s="8" t="str">
        <f t="shared" ref="L23" si="11">IF(OR(TRIM(L8)=0,TRIM(L8)=""),"",IF(IFERROR(TRIM(INDEX(QryItemNamed,MATCH(TRIM(L8),ITEM,0),3)),"")="LS","",IFERROR(TRIM(INDEX(QryItemNamed,MATCH(TRIM(L8),ITEM,0),3)),"")))</f>
        <v>EACH</v>
      </c>
      <c r="M23" s="8" t="str">
        <f t="shared" ref="M23:AF23" si="12">IF(OR(TRIM(M8)=0,TRIM(M8)=""),"",IF(IFERROR(TRIM(INDEX(QryItemNamed,MATCH(TRIM(M8),ITEM,0),3)),"")="LS","",IFERROR(TRIM(INDEX(QryItemNamed,MATCH(TRIM(M8),ITEM,0),3)),"")))</f>
        <v>MILE</v>
      </c>
      <c r="N23" s="8" t="str">
        <f t="shared" ref="N23" si="13">IF(OR(TRIM(N8)=0,TRIM(N8)=""),"",IF(IFERROR(TRIM(INDEX(QryItemNamed,MATCH(TRIM(N8),ITEM,0),3)),"")="LS","",IFERROR(TRIM(INDEX(QryItemNamed,MATCH(TRIM(N8),ITEM,0),3)),"")))</f>
        <v>MILE</v>
      </c>
      <c r="O23" s="8" t="str">
        <f t="shared" si="12"/>
        <v>MILE</v>
      </c>
      <c r="P23" s="8" t="str">
        <f t="shared" si="12"/>
        <v>MILE</v>
      </c>
      <c r="Q23" s="8" t="str">
        <f t="shared" ref="Q23" si="14">IF(OR(TRIM(Q8)=0,TRIM(Q8)=""),"",IF(IFERROR(TRIM(INDEX(QryItemNamed,MATCH(TRIM(Q8),ITEM,0),3)),"")="LS","",IFERROR(TRIM(INDEX(QryItemNamed,MATCH(TRIM(Q8),ITEM,0),3)),"")))</f>
        <v>MILE</v>
      </c>
      <c r="R23" s="8" t="str">
        <f t="shared" si="12"/>
        <v>FT</v>
      </c>
      <c r="S23" s="8" t="str">
        <f t="shared" ref="S23" si="15">IF(OR(TRIM(S8)=0,TRIM(S8)=""),"",IF(IFERROR(TRIM(INDEX(QryItemNamed,MATCH(TRIM(S8),ITEM,0),3)),"")="LS","",IFERROR(TRIM(INDEX(QryItemNamed,MATCH(TRIM(S8),ITEM,0),3)),"")))</f>
        <v>FT</v>
      </c>
      <c r="T23" s="8" t="str">
        <f t="shared" si="12"/>
        <v>FT</v>
      </c>
      <c r="U23" s="8" t="str">
        <f t="shared" si="12"/>
        <v>FT</v>
      </c>
      <c r="V23" s="8" t="str">
        <f t="shared" si="12"/>
        <v>FT</v>
      </c>
      <c r="W23" s="8" t="str">
        <f t="shared" si="12"/>
        <v/>
      </c>
      <c r="X23" s="8" t="str">
        <f t="shared" ref="X23:Y23" si="16">IF(OR(TRIM(X8)=0,TRIM(X8)=""),"",IF(IFERROR(TRIM(INDEX(QryItemNamed,MATCH(TRIM(X8),ITEM,0),3)),"")="LS","",IFERROR(TRIM(INDEX(QryItemNamed,MATCH(TRIM(X8),ITEM,0),3)),"")))</f>
        <v/>
      </c>
      <c r="Y23" s="8" t="str">
        <f t="shared" si="16"/>
        <v/>
      </c>
      <c r="Z23" s="8" t="str">
        <f t="shared" si="12"/>
        <v/>
      </c>
      <c r="AA23" s="8" t="str">
        <f t="shared" si="12"/>
        <v/>
      </c>
      <c r="AB23" s="8" t="str">
        <f t="shared" si="12"/>
        <v/>
      </c>
      <c r="AC23" s="8" t="str">
        <f t="shared" ref="AC23:AD23" si="17">IF(OR(TRIM(AC8)=0,TRIM(AC8)=""),"",IF(IFERROR(TRIM(INDEX(QryItemNamed,MATCH(TRIM(AC8),ITEM,0),3)),"")="LS","",IFERROR(TRIM(INDEX(QryItemNamed,MATCH(TRIM(AC8),ITEM,0),3)),"")))</f>
        <v/>
      </c>
      <c r="AD23" s="8" t="str">
        <f t="shared" si="17"/>
        <v/>
      </c>
      <c r="AE23" s="8" t="str">
        <f t="shared" si="12"/>
        <v/>
      </c>
      <c r="AF23" s="8" t="str">
        <f t="shared" si="12"/>
        <v/>
      </c>
    </row>
    <row r="24" spans="2:32" ht="12.75" customHeight="1" x14ac:dyDescent="0.2">
      <c r="B24" s="27"/>
      <c r="D24" s="43"/>
      <c r="E24" s="42"/>
      <c r="F24" s="84" t="s">
        <v>68</v>
      </c>
      <c r="G24" s="84"/>
      <c r="H24" s="84"/>
      <c r="I24" s="84"/>
      <c r="J24" s="84"/>
      <c r="K24" s="44"/>
      <c r="L24" s="22"/>
      <c r="M24" s="22"/>
      <c r="N24" s="22"/>
      <c r="O24" s="22"/>
      <c r="P24" s="50"/>
      <c r="Q24" s="50"/>
      <c r="R24" s="22"/>
      <c r="S24" s="50"/>
      <c r="T24" s="9"/>
      <c r="U24" s="50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</row>
    <row r="25" spans="2:32" ht="12.75" customHeight="1" x14ac:dyDescent="0.2">
      <c r="B25" s="27"/>
      <c r="D25" s="9">
        <v>22</v>
      </c>
      <c r="E25" s="9" t="s">
        <v>26</v>
      </c>
      <c r="F25" s="51">
        <v>29685</v>
      </c>
      <c r="G25" s="52"/>
      <c r="H25" s="24" t="s">
        <v>2</v>
      </c>
      <c r="I25" s="51">
        <v>30465</v>
      </c>
      <c r="J25" s="52"/>
      <c r="K25" s="25" t="s">
        <v>23</v>
      </c>
      <c r="L25" s="21"/>
      <c r="M25" s="21"/>
      <c r="N25" s="21"/>
      <c r="O25" s="21"/>
      <c r="P25" s="50"/>
      <c r="Q25" s="50"/>
      <c r="R25" s="21"/>
      <c r="S25" s="50"/>
      <c r="T25" s="9">
        <v>780</v>
      </c>
      <c r="U25" s="50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</row>
    <row r="26" spans="2:32" ht="12.75" customHeight="1" x14ac:dyDescent="0.2">
      <c r="B26" s="27"/>
      <c r="D26" s="9" t="s">
        <v>110</v>
      </c>
      <c r="E26" s="9" t="s">
        <v>25</v>
      </c>
      <c r="F26" s="51">
        <v>29685</v>
      </c>
      <c r="G26" s="52"/>
      <c r="H26" s="24" t="s">
        <v>2</v>
      </c>
      <c r="I26" s="51">
        <v>9237</v>
      </c>
      <c r="J26" s="52"/>
      <c r="K26" s="20" t="s">
        <v>23</v>
      </c>
      <c r="L26" s="21"/>
      <c r="M26" s="21"/>
      <c r="N26" s="21"/>
      <c r="O26" s="21">
        <f>ROUND((12599.42+1713+289.673)/5280,2)</f>
        <v>2.77</v>
      </c>
      <c r="P26" s="50"/>
      <c r="Q26" s="50"/>
      <c r="R26" s="21"/>
      <c r="S26" s="50"/>
      <c r="T26" s="21"/>
      <c r="U26" s="50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</row>
    <row r="27" spans="2:32" ht="12.75" customHeight="1" x14ac:dyDescent="0.2">
      <c r="B27" s="27"/>
      <c r="D27" s="9" t="s">
        <v>109</v>
      </c>
      <c r="E27" s="9" t="s">
        <v>27</v>
      </c>
      <c r="F27" s="51">
        <v>31398</v>
      </c>
      <c r="G27" s="52"/>
      <c r="H27" s="24" t="s">
        <v>2</v>
      </c>
      <c r="I27" s="51">
        <v>31830</v>
      </c>
      <c r="J27" s="52"/>
      <c r="K27" s="20" t="s">
        <v>23</v>
      </c>
      <c r="L27" s="21"/>
      <c r="M27" s="21"/>
      <c r="N27" s="21"/>
      <c r="O27" s="21"/>
      <c r="P27" s="50"/>
      <c r="Q27" s="50"/>
      <c r="R27" s="21">
        <f>ROUND(431.784,0)</f>
        <v>432</v>
      </c>
      <c r="S27" s="50"/>
      <c r="T27" s="9"/>
      <c r="U27" s="50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</row>
    <row r="28" spans="2:32" ht="12.75" customHeight="1" x14ac:dyDescent="0.2">
      <c r="B28" s="27"/>
      <c r="D28" s="23"/>
      <c r="E28" s="9"/>
      <c r="F28" s="51"/>
      <c r="G28" s="52"/>
      <c r="H28" s="9"/>
      <c r="I28" s="51"/>
      <c r="J28" s="52"/>
      <c r="K28" s="20"/>
      <c r="L28" s="22"/>
      <c r="M28" s="22"/>
      <c r="N28" s="22"/>
      <c r="O28" s="22"/>
      <c r="P28" s="50"/>
      <c r="Q28" s="50"/>
      <c r="R28" s="22"/>
      <c r="S28" s="50"/>
      <c r="T28" s="9"/>
      <c r="U28" s="50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</row>
    <row r="29" spans="2:32" ht="12.75" customHeight="1" x14ac:dyDescent="0.2">
      <c r="B29" s="27"/>
      <c r="D29" s="23" t="s">
        <v>111</v>
      </c>
      <c r="E29" s="9" t="s">
        <v>28</v>
      </c>
      <c r="F29" s="51">
        <v>31830</v>
      </c>
      <c r="G29" s="52"/>
      <c r="H29" s="24" t="s">
        <v>2</v>
      </c>
      <c r="I29" s="51">
        <v>250</v>
      </c>
      <c r="J29" s="52"/>
      <c r="K29" s="20" t="s">
        <v>23</v>
      </c>
      <c r="L29" s="21"/>
      <c r="M29" s="21"/>
      <c r="N29" s="21">
        <f>ROUND(3454.878/5280,2)</f>
        <v>0.65</v>
      </c>
      <c r="O29" s="21"/>
      <c r="P29" s="50"/>
      <c r="Q29" s="50"/>
      <c r="R29" s="21"/>
      <c r="S29" s="50"/>
      <c r="T29" s="21"/>
      <c r="U29" s="50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</row>
    <row r="30" spans="2:32" ht="12.75" customHeight="1" x14ac:dyDescent="0.2">
      <c r="B30" s="27"/>
      <c r="D30" s="23" t="s">
        <v>111</v>
      </c>
      <c r="E30" s="9" t="s">
        <v>31</v>
      </c>
      <c r="F30" s="51">
        <v>31950</v>
      </c>
      <c r="G30" s="52"/>
      <c r="H30" s="24" t="s">
        <v>2</v>
      </c>
      <c r="I30" s="51">
        <v>629</v>
      </c>
      <c r="J30" s="52"/>
      <c r="K30" s="20" t="s">
        <v>20</v>
      </c>
      <c r="L30" s="22"/>
      <c r="M30" s="22"/>
      <c r="N30" s="28">
        <f>ROUND((3288.772+425)/5280,2)</f>
        <v>0.7</v>
      </c>
      <c r="O30" s="22"/>
      <c r="P30" s="50"/>
      <c r="Q30" s="50"/>
      <c r="R30" s="22"/>
      <c r="S30" s="50"/>
      <c r="T30" s="9"/>
      <c r="U30" s="50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</row>
    <row r="31" spans="2:32" ht="12.75" customHeight="1" x14ac:dyDescent="0.2">
      <c r="B31" s="27"/>
      <c r="D31" s="23">
        <v>23</v>
      </c>
      <c r="E31" s="9" t="s">
        <v>30</v>
      </c>
      <c r="F31" s="51">
        <v>31950</v>
      </c>
      <c r="G31" s="52"/>
      <c r="H31" s="24" t="s">
        <v>2</v>
      </c>
      <c r="I31" s="51">
        <v>33015</v>
      </c>
      <c r="J31" s="52"/>
      <c r="K31" s="20" t="s">
        <v>20</v>
      </c>
      <c r="L31" s="22"/>
      <c r="M31" s="22"/>
      <c r="N31" s="22"/>
      <c r="O31" s="22"/>
      <c r="P31" s="50"/>
      <c r="Q31" s="50"/>
      <c r="R31" s="22">
        <f>ROUND(640.147+425,0)</f>
        <v>1065</v>
      </c>
      <c r="S31" s="50"/>
      <c r="T31" s="9"/>
      <c r="U31" s="50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</row>
    <row r="32" spans="2:32" ht="12.75" customHeight="1" x14ac:dyDescent="0.2">
      <c r="B32" s="27"/>
      <c r="D32" s="23" t="s">
        <v>108</v>
      </c>
      <c r="E32" s="9" t="s">
        <v>29</v>
      </c>
      <c r="F32" s="51">
        <v>31950</v>
      </c>
      <c r="G32" s="52"/>
      <c r="H32" s="24" t="s">
        <v>2</v>
      </c>
      <c r="I32" s="51">
        <v>9763</v>
      </c>
      <c r="J32" s="52"/>
      <c r="K32" s="20" t="s">
        <v>20</v>
      </c>
      <c r="L32" s="22"/>
      <c r="M32" s="22"/>
      <c r="N32" s="22"/>
      <c r="O32" s="28">
        <f>ROUND((11598.045+425+815.105)/5280,2)</f>
        <v>2.4300000000000002</v>
      </c>
      <c r="P32" s="50"/>
      <c r="Q32" s="50"/>
      <c r="R32" s="22"/>
      <c r="S32" s="50"/>
      <c r="T32" s="9"/>
      <c r="U32" s="50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</row>
    <row r="33" spans="2:32" ht="12.75" customHeight="1" x14ac:dyDescent="0.2">
      <c r="B33" s="27"/>
      <c r="D33" s="23">
        <v>23</v>
      </c>
      <c r="E33" s="9" t="s">
        <v>32</v>
      </c>
      <c r="F33" s="51">
        <v>32447</v>
      </c>
      <c r="G33" s="52"/>
      <c r="H33" s="24"/>
      <c r="I33" s="51"/>
      <c r="J33" s="52"/>
      <c r="K33" s="20" t="s">
        <v>23</v>
      </c>
      <c r="L33" s="22">
        <v>1</v>
      </c>
      <c r="M33" s="22"/>
      <c r="N33" s="22"/>
      <c r="O33" s="22"/>
      <c r="P33" s="50"/>
      <c r="Q33" s="50"/>
      <c r="R33" s="22"/>
      <c r="S33" s="50"/>
      <c r="T33" s="9"/>
      <c r="U33" s="50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</row>
    <row r="34" spans="2:32" ht="12.75" customHeight="1" x14ac:dyDescent="0.2">
      <c r="B34" s="27"/>
      <c r="D34" s="23" t="s">
        <v>112</v>
      </c>
      <c r="E34" s="9" t="s">
        <v>21</v>
      </c>
      <c r="F34" s="51">
        <v>32459</v>
      </c>
      <c r="G34" s="52"/>
      <c r="H34" s="24" t="s">
        <v>2</v>
      </c>
      <c r="I34" s="51">
        <v>1500</v>
      </c>
      <c r="J34" s="52"/>
      <c r="K34" s="20" t="s">
        <v>23</v>
      </c>
      <c r="L34" s="22"/>
      <c r="M34" s="22"/>
      <c r="N34" s="22"/>
      <c r="O34" s="22"/>
      <c r="P34" s="50"/>
      <c r="Q34" s="50"/>
      <c r="R34" s="22"/>
      <c r="S34" s="50"/>
      <c r="T34" s="9"/>
      <c r="U34" s="50"/>
      <c r="V34" s="9">
        <v>4076</v>
      </c>
      <c r="W34" s="9"/>
      <c r="X34" s="9"/>
      <c r="Y34" s="9"/>
      <c r="Z34" s="9"/>
      <c r="AA34" s="9"/>
      <c r="AB34" s="9"/>
      <c r="AC34" s="9"/>
      <c r="AD34" s="9"/>
      <c r="AE34" s="9"/>
      <c r="AF34" s="9"/>
    </row>
    <row r="35" spans="2:32" ht="12.75" customHeight="1" x14ac:dyDescent="0.2">
      <c r="B35" s="27"/>
      <c r="D35" s="23" t="s">
        <v>113</v>
      </c>
      <c r="E35" s="9" t="s">
        <v>24</v>
      </c>
      <c r="F35" s="51">
        <v>32715</v>
      </c>
      <c r="G35" s="52"/>
      <c r="H35" s="24" t="s">
        <v>2</v>
      </c>
      <c r="I35" s="51">
        <v>7370</v>
      </c>
      <c r="J35" s="52"/>
      <c r="K35" s="20" t="s">
        <v>20</v>
      </c>
      <c r="L35" s="22"/>
      <c r="M35" s="22"/>
      <c r="N35" s="22"/>
      <c r="O35" s="22"/>
      <c r="P35" s="50"/>
      <c r="Q35" s="50"/>
      <c r="R35" s="22"/>
      <c r="S35" s="50"/>
      <c r="T35" s="9"/>
      <c r="U35" s="50"/>
      <c r="V35" s="9">
        <v>9680</v>
      </c>
      <c r="W35" s="9"/>
      <c r="X35" s="9"/>
      <c r="Y35" s="9"/>
      <c r="Z35" s="9"/>
      <c r="AA35" s="9"/>
      <c r="AB35" s="9"/>
      <c r="AC35" s="9"/>
      <c r="AD35" s="9"/>
      <c r="AE35" s="9"/>
      <c r="AF35" s="9"/>
    </row>
    <row r="36" spans="2:32" ht="12.75" customHeight="1" x14ac:dyDescent="0.2">
      <c r="B36" s="27"/>
      <c r="D36" s="23" t="s">
        <v>108</v>
      </c>
      <c r="E36" s="9" t="s">
        <v>33</v>
      </c>
      <c r="F36" s="51">
        <v>33015</v>
      </c>
      <c r="G36" s="52"/>
      <c r="H36" s="9" t="s">
        <v>2</v>
      </c>
      <c r="I36" s="51">
        <v>9315</v>
      </c>
      <c r="J36" s="52"/>
      <c r="K36" s="20" t="s">
        <v>20</v>
      </c>
      <c r="L36" s="22"/>
      <c r="M36" s="22">
        <f>ROUND((10951.634+367.191)/5280,2)</f>
        <v>2.14</v>
      </c>
      <c r="N36" s="22"/>
      <c r="O36" s="22"/>
      <c r="P36" s="50"/>
      <c r="Q36" s="50"/>
      <c r="R36" s="22"/>
      <c r="S36" s="50"/>
      <c r="T36" s="9"/>
      <c r="U36" s="50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</row>
    <row r="37" spans="2:32" ht="12.75" customHeight="1" x14ac:dyDescent="0.2">
      <c r="B37" s="27"/>
      <c r="D37" s="23"/>
      <c r="E37" s="9"/>
      <c r="F37" s="51"/>
      <c r="G37" s="52"/>
      <c r="H37" s="9"/>
      <c r="I37" s="51"/>
      <c r="J37" s="52"/>
      <c r="K37" s="20"/>
      <c r="L37" s="22"/>
      <c r="M37" s="22"/>
      <c r="N37" s="22"/>
      <c r="O37" s="22"/>
      <c r="P37" s="50"/>
      <c r="Q37" s="50"/>
      <c r="R37" s="22"/>
      <c r="S37" s="50"/>
      <c r="T37" s="9"/>
      <c r="U37" s="50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</row>
    <row r="38" spans="2:32" ht="12.75" customHeight="1" x14ac:dyDescent="0.2">
      <c r="B38" s="27"/>
      <c r="D38" s="23" t="s">
        <v>107</v>
      </c>
      <c r="E38" s="9" t="s">
        <v>39</v>
      </c>
      <c r="F38" s="51">
        <v>250</v>
      </c>
      <c r="G38" s="52"/>
      <c r="H38" s="9" t="s">
        <v>2</v>
      </c>
      <c r="I38" s="51">
        <v>5495</v>
      </c>
      <c r="J38" s="52"/>
      <c r="K38" s="20" t="s">
        <v>23</v>
      </c>
      <c r="L38" s="22"/>
      <c r="M38" s="22"/>
      <c r="N38" s="28">
        <f>ROUND(5289.858/5280,2)</f>
        <v>1</v>
      </c>
      <c r="O38" s="22"/>
      <c r="P38" s="50"/>
      <c r="Q38" s="50"/>
      <c r="R38" s="22"/>
      <c r="S38" s="50"/>
      <c r="T38" s="21"/>
      <c r="U38" s="50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</row>
    <row r="39" spans="2:32" ht="12.75" customHeight="1" x14ac:dyDescent="0.2">
      <c r="B39" s="27"/>
      <c r="D39" s="23">
        <v>24</v>
      </c>
      <c r="E39" s="9" t="s">
        <v>34</v>
      </c>
      <c r="F39" s="51">
        <v>250</v>
      </c>
      <c r="G39" s="52"/>
      <c r="H39" s="9" t="s">
        <v>2</v>
      </c>
      <c r="I39" s="51">
        <v>456</v>
      </c>
      <c r="J39" s="52"/>
      <c r="K39" s="20" t="s">
        <v>23</v>
      </c>
      <c r="L39" s="22"/>
      <c r="M39" s="22"/>
      <c r="N39" s="22"/>
      <c r="O39" s="22"/>
      <c r="P39" s="50"/>
      <c r="Q39" s="50"/>
      <c r="R39" s="22">
        <f>ROUND(206.429,0)</f>
        <v>206</v>
      </c>
      <c r="S39" s="50"/>
      <c r="T39" s="21"/>
      <c r="U39" s="50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</row>
    <row r="40" spans="2:32" ht="12.75" customHeight="1" x14ac:dyDescent="0.2">
      <c r="B40" s="27"/>
      <c r="D40" s="23">
        <v>24</v>
      </c>
      <c r="E40" s="9" t="s">
        <v>37</v>
      </c>
      <c r="F40" s="51">
        <v>250</v>
      </c>
      <c r="G40" s="52"/>
      <c r="H40" s="9" t="s">
        <v>2</v>
      </c>
      <c r="I40" s="51">
        <v>456</v>
      </c>
      <c r="J40" s="52"/>
      <c r="K40" s="20" t="s">
        <v>23</v>
      </c>
      <c r="L40" s="22"/>
      <c r="M40" s="22"/>
      <c r="N40" s="22"/>
      <c r="O40" s="22"/>
      <c r="P40" s="50"/>
      <c r="Q40" s="50"/>
      <c r="R40" s="22">
        <f>ROUND(206.217,0)</f>
        <v>206</v>
      </c>
      <c r="S40" s="50"/>
      <c r="T40" s="9"/>
      <c r="U40" s="50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</row>
    <row r="41" spans="2:32" ht="12.75" customHeight="1" x14ac:dyDescent="0.2">
      <c r="B41" s="27"/>
      <c r="D41" s="23">
        <v>24</v>
      </c>
      <c r="E41" s="9" t="s">
        <v>35</v>
      </c>
      <c r="F41" s="51">
        <v>456</v>
      </c>
      <c r="G41" s="52"/>
      <c r="H41" s="9" t="s">
        <v>2</v>
      </c>
      <c r="I41" s="51">
        <v>1352</v>
      </c>
      <c r="J41" s="52"/>
      <c r="K41" s="20" t="s">
        <v>23</v>
      </c>
      <c r="L41" s="22"/>
      <c r="M41" s="22"/>
      <c r="N41" s="22"/>
      <c r="O41" s="22"/>
      <c r="P41" s="50"/>
      <c r="Q41" s="50"/>
      <c r="R41" s="22"/>
      <c r="S41" s="50"/>
      <c r="T41" s="21">
        <f>ROUND(895.493,0)</f>
        <v>895</v>
      </c>
      <c r="U41" s="50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</row>
    <row r="42" spans="2:32" ht="12.75" customHeight="1" x14ac:dyDescent="0.2">
      <c r="B42" s="27"/>
      <c r="D42" s="23" t="s">
        <v>107</v>
      </c>
      <c r="E42" s="9" t="s">
        <v>41</v>
      </c>
      <c r="F42" s="51">
        <v>629</v>
      </c>
      <c r="G42" s="52"/>
      <c r="H42" s="9" t="s">
        <v>2</v>
      </c>
      <c r="I42" s="51">
        <v>5844</v>
      </c>
      <c r="J42" s="52"/>
      <c r="K42" s="20" t="s">
        <v>20</v>
      </c>
      <c r="L42" s="22"/>
      <c r="M42" s="22"/>
      <c r="N42" s="22">
        <f>ROUND(5170.563/5280,2)</f>
        <v>0.98</v>
      </c>
      <c r="O42" s="22"/>
      <c r="P42" s="50"/>
      <c r="Q42" s="50"/>
      <c r="R42" s="22"/>
      <c r="S42" s="50"/>
      <c r="T42" s="9"/>
      <c r="U42" s="50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</row>
    <row r="43" spans="2:32" ht="12.75" customHeight="1" x14ac:dyDescent="0.2">
      <c r="B43" s="27"/>
      <c r="D43" s="23">
        <v>24</v>
      </c>
      <c r="E43" s="9" t="s">
        <v>36</v>
      </c>
      <c r="F43" s="51">
        <v>629</v>
      </c>
      <c r="G43" s="52"/>
      <c r="H43" s="9" t="s">
        <v>2</v>
      </c>
      <c r="I43" s="51">
        <v>942</v>
      </c>
      <c r="J43" s="52"/>
      <c r="K43" s="20" t="s">
        <v>20</v>
      </c>
      <c r="L43" s="22"/>
      <c r="M43" s="22"/>
      <c r="N43" s="22"/>
      <c r="O43" s="22"/>
      <c r="P43" s="50"/>
      <c r="Q43" s="50"/>
      <c r="R43" s="22">
        <f>ROUND(313.509,0)</f>
        <v>314</v>
      </c>
      <c r="S43" s="50"/>
      <c r="T43" s="9"/>
      <c r="U43" s="50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</row>
    <row r="44" spans="2:32" ht="12.75" customHeight="1" x14ac:dyDescent="0.2">
      <c r="B44" s="27"/>
      <c r="D44" s="23">
        <v>24</v>
      </c>
      <c r="E44" s="9" t="s">
        <v>38</v>
      </c>
      <c r="F44" s="51">
        <v>629</v>
      </c>
      <c r="G44" s="52"/>
      <c r="H44" s="9" t="s">
        <v>2</v>
      </c>
      <c r="I44" s="51">
        <v>942</v>
      </c>
      <c r="J44" s="52"/>
      <c r="K44" s="20" t="s">
        <v>20</v>
      </c>
      <c r="L44" s="22"/>
      <c r="M44" s="22"/>
      <c r="N44" s="22"/>
      <c r="O44" s="22"/>
      <c r="P44" s="50"/>
      <c r="Q44" s="50"/>
      <c r="R44" s="22">
        <f>ROUND(312.737,0)</f>
        <v>313</v>
      </c>
      <c r="S44" s="50"/>
      <c r="T44" s="9"/>
      <c r="U44" s="50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</row>
    <row r="45" spans="2:32" ht="12.75" customHeight="1" x14ac:dyDescent="0.2">
      <c r="B45" s="27"/>
      <c r="D45" s="23">
        <v>24</v>
      </c>
      <c r="E45" s="9" t="s">
        <v>40</v>
      </c>
      <c r="F45" s="51">
        <v>942</v>
      </c>
      <c r="G45" s="52"/>
      <c r="H45" s="9" t="s">
        <v>2</v>
      </c>
      <c r="I45" s="51">
        <v>1362</v>
      </c>
      <c r="J45" s="52"/>
      <c r="K45" s="20" t="s">
        <v>20</v>
      </c>
      <c r="L45" s="22"/>
      <c r="M45" s="22"/>
      <c r="N45" s="22"/>
      <c r="O45" s="22"/>
      <c r="P45" s="50"/>
      <c r="Q45" s="50"/>
      <c r="R45" s="22"/>
      <c r="S45" s="50"/>
      <c r="T45" s="9">
        <f>ROUND(420.217,0)</f>
        <v>420</v>
      </c>
      <c r="U45" s="50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</row>
    <row r="46" spans="2:32" ht="12.75" customHeight="1" x14ac:dyDescent="0.2">
      <c r="B46" s="27"/>
      <c r="D46" s="9"/>
      <c r="E46" s="9"/>
      <c r="F46" s="64"/>
      <c r="G46" s="65"/>
      <c r="H46" s="9"/>
      <c r="I46" s="64"/>
      <c r="J46" s="65"/>
      <c r="K46" s="20"/>
      <c r="L46" s="22"/>
      <c r="M46" s="22"/>
      <c r="N46" s="22"/>
      <c r="O46" s="22"/>
      <c r="P46" s="50"/>
      <c r="Q46" s="50"/>
      <c r="R46" s="22"/>
      <c r="S46" s="50"/>
      <c r="T46" s="9"/>
      <c r="U46" s="50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</row>
    <row r="47" spans="2:32" ht="12.75" customHeight="1" x14ac:dyDescent="0.2">
      <c r="B47" s="27"/>
      <c r="D47" s="9">
        <v>25</v>
      </c>
      <c r="E47" s="9" t="s">
        <v>61</v>
      </c>
      <c r="F47" s="51">
        <v>1490</v>
      </c>
      <c r="G47" s="52"/>
      <c r="H47" s="9" t="s">
        <v>2</v>
      </c>
      <c r="I47" s="51">
        <v>2150</v>
      </c>
      <c r="J47" s="52"/>
      <c r="K47" s="20" t="s">
        <v>23</v>
      </c>
      <c r="L47" s="22"/>
      <c r="M47" s="22"/>
      <c r="N47" s="22"/>
      <c r="O47" s="22"/>
      <c r="P47" s="50"/>
      <c r="Q47" s="50"/>
      <c r="R47" s="22"/>
      <c r="S47" s="50"/>
      <c r="T47" s="9"/>
      <c r="U47" s="50"/>
      <c r="V47" s="9">
        <v>660</v>
      </c>
      <c r="W47" s="9"/>
      <c r="X47" s="9"/>
      <c r="Y47" s="9"/>
      <c r="Z47" s="9"/>
      <c r="AA47" s="9"/>
      <c r="AB47" s="9"/>
      <c r="AC47" s="9"/>
      <c r="AD47" s="9"/>
      <c r="AE47" s="9"/>
      <c r="AF47" s="9"/>
    </row>
    <row r="48" spans="2:32" ht="12.75" customHeight="1" x14ac:dyDescent="0.2">
      <c r="B48" s="27"/>
      <c r="D48" s="9">
        <v>25</v>
      </c>
      <c r="E48" s="9" t="s">
        <v>50</v>
      </c>
      <c r="F48" s="51">
        <v>2280</v>
      </c>
      <c r="G48" s="52"/>
      <c r="H48" s="9"/>
      <c r="I48" s="51"/>
      <c r="J48" s="52"/>
      <c r="K48" s="20" t="s">
        <v>23</v>
      </c>
      <c r="L48" s="22">
        <v>1</v>
      </c>
      <c r="M48" s="22"/>
      <c r="N48" s="22"/>
      <c r="O48" s="22"/>
      <c r="P48" s="50"/>
      <c r="Q48" s="50"/>
      <c r="R48" s="22"/>
      <c r="S48" s="50"/>
      <c r="T48" s="9"/>
      <c r="U48" s="50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</row>
    <row r="49" spans="2:32" ht="12.75" customHeight="1" x14ac:dyDescent="0.2">
      <c r="B49" s="27"/>
      <c r="D49" s="9" t="s">
        <v>106</v>
      </c>
      <c r="E49" s="9" t="s">
        <v>62</v>
      </c>
      <c r="F49" s="64">
        <v>2280</v>
      </c>
      <c r="G49" s="65"/>
      <c r="H49" s="9" t="s">
        <v>2</v>
      </c>
      <c r="I49" s="64">
        <v>8998</v>
      </c>
      <c r="J49" s="65"/>
      <c r="K49" s="20" t="s">
        <v>23</v>
      </c>
      <c r="L49" s="22"/>
      <c r="M49" s="22"/>
      <c r="N49" s="22"/>
      <c r="O49" s="22"/>
      <c r="P49" s="50"/>
      <c r="Q49" s="50"/>
      <c r="R49" s="22"/>
      <c r="S49" s="50"/>
      <c r="T49" s="9"/>
      <c r="U49" s="50"/>
      <c r="V49" s="9">
        <v>6732</v>
      </c>
      <c r="W49" s="9"/>
      <c r="X49" s="9"/>
      <c r="Y49" s="9"/>
      <c r="Z49" s="9"/>
      <c r="AA49" s="9"/>
      <c r="AB49" s="9"/>
      <c r="AC49" s="9"/>
      <c r="AD49" s="9"/>
      <c r="AE49" s="9"/>
      <c r="AF49" s="9"/>
    </row>
    <row r="50" spans="2:32" ht="12.75" customHeight="1" x14ac:dyDescent="0.2">
      <c r="B50" s="27"/>
      <c r="D50" s="23"/>
      <c r="E50" s="9"/>
      <c r="F50" s="51"/>
      <c r="G50" s="52"/>
      <c r="H50" s="9"/>
      <c r="I50" s="51"/>
      <c r="J50" s="52"/>
      <c r="K50" s="20"/>
      <c r="L50" s="22"/>
      <c r="M50" s="22"/>
      <c r="N50" s="22"/>
      <c r="O50" s="22"/>
      <c r="P50" s="50"/>
      <c r="Q50" s="50"/>
      <c r="R50" s="22"/>
      <c r="S50" s="50"/>
      <c r="T50" s="9"/>
      <c r="U50" s="50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</row>
    <row r="51" spans="2:32" ht="12.75" customHeight="1" x14ac:dyDescent="0.2">
      <c r="B51" s="27"/>
      <c r="D51" s="23">
        <v>26</v>
      </c>
      <c r="E51" s="9" t="s">
        <v>42</v>
      </c>
      <c r="F51" s="51">
        <v>4696</v>
      </c>
      <c r="G51" s="52"/>
      <c r="H51" s="9" t="s">
        <v>2</v>
      </c>
      <c r="I51" s="51">
        <v>5303</v>
      </c>
      <c r="J51" s="52"/>
      <c r="K51" s="20" t="s">
        <v>23</v>
      </c>
      <c r="L51" s="22"/>
      <c r="M51" s="22"/>
      <c r="N51" s="22"/>
      <c r="O51" s="22"/>
      <c r="P51" s="50"/>
      <c r="Q51" s="50"/>
      <c r="R51" s="22"/>
      <c r="S51" s="50"/>
      <c r="T51" s="21">
        <f>ROUND(610.393,0)</f>
        <v>610</v>
      </c>
      <c r="U51" s="50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</row>
    <row r="52" spans="2:32" ht="12.75" customHeight="1" x14ac:dyDescent="0.2">
      <c r="B52" s="27"/>
      <c r="D52" s="23">
        <v>26</v>
      </c>
      <c r="E52" s="9" t="s">
        <v>43</v>
      </c>
      <c r="F52" s="51">
        <v>4839</v>
      </c>
      <c r="G52" s="52"/>
      <c r="H52" s="9" t="s">
        <v>2</v>
      </c>
      <c r="I52" s="51">
        <v>5586</v>
      </c>
      <c r="J52" s="52"/>
      <c r="K52" s="20" t="s">
        <v>20</v>
      </c>
      <c r="L52" s="22"/>
      <c r="M52" s="22"/>
      <c r="N52" s="22"/>
      <c r="O52" s="22"/>
      <c r="P52" s="50"/>
      <c r="Q52" s="50"/>
      <c r="R52" s="22"/>
      <c r="S52" s="50"/>
      <c r="T52" s="9">
        <f>ROUND(747.133,0)</f>
        <v>747</v>
      </c>
      <c r="U52" s="50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</row>
    <row r="53" spans="2:32" ht="12.75" customHeight="1" x14ac:dyDescent="0.2">
      <c r="B53" s="27"/>
      <c r="D53" s="23">
        <v>26</v>
      </c>
      <c r="E53" s="9" t="s">
        <v>44</v>
      </c>
      <c r="F53" s="51">
        <v>5303</v>
      </c>
      <c r="G53" s="52"/>
      <c r="H53" s="9" t="s">
        <v>2</v>
      </c>
      <c r="I53" s="51">
        <v>5495</v>
      </c>
      <c r="J53" s="52"/>
      <c r="K53" s="20" t="s">
        <v>23</v>
      </c>
      <c r="L53" s="22"/>
      <c r="M53" s="22"/>
      <c r="N53" s="22"/>
      <c r="O53" s="22"/>
      <c r="P53" s="50"/>
      <c r="Q53" s="50"/>
      <c r="R53" s="22">
        <f>ROUND(192.368,0)</f>
        <v>192</v>
      </c>
      <c r="S53" s="50"/>
      <c r="T53" s="9"/>
      <c r="U53" s="50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</row>
    <row r="54" spans="2:32" ht="12.75" customHeight="1" x14ac:dyDescent="0.2">
      <c r="B54" s="27"/>
      <c r="D54" s="23">
        <v>26</v>
      </c>
      <c r="E54" s="9" t="s">
        <v>45</v>
      </c>
      <c r="F54" s="51">
        <v>5303</v>
      </c>
      <c r="G54" s="52"/>
      <c r="H54" s="9" t="s">
        <v>2</v>
      </c>
      <c r="I54" s="51">
        <v>5495</v>
      </c>
      <c r="J54" s="52"/>
      <c r="K54" s="20" t="s">
        <v>23</v>
      </c>
      <c r="L54" s="22"/>
      <c r="M54" s="22"/>
      <c r="N54" s="22"/>
      <c r="O54" s="22"/>
      <c r="P54" s="50"/>
      <c r="Q54" s="50"/>
      <c r="R54" s="22">
        <f>ROUND(191.626,0)</f>
        <v>192</v>
      </c>
      <c r="S54" s="50"/>
      <c r="T54" s="9"/>
      <c r="U54" s="50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</row>
    <row r="55" spans="2:32" ht="12.75" customHeight="1" x14ac:dyDescent="0.2">
      <c r="B55" s="27"/>
      <c r="D55" s="23" t="s">
        <v>105</v>
      </c>
      <c r="E55" s="9" t="s">
        <v>47</v>
      </c>
      <c r="F55" s="51">
        <v>5495</v>
      </c>
      <c r="G55" s="52"/>
      <c r="H55" s="9" t="s">
        <v>2</v>
      </c>
      <c r="I55" s="51">
        <v>9763</v>
      </c>
      <c r="J55" s="52"/>
      <c r="K55" s="20" t="s">
        <v>23</v>
      </c>
      <c r="L55" s="22"/>
      <c r="M55" s="22"/>
      <c r="N55" s="22">
        <f>ROUND((3428.945+80.084+815.39)/5280,2)</f>
        <v>0.82</v>
      </c>
      <c r="O55" s="22"/>
      <c r="P55" s="50"/>
      <c r="Q55" s="50"/>
      <c r="R55" s="22"/>
      <c r="S55" s="50"/>
      <c r="T55" s="9"/>
      <c r="U55" s="50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</row>
    <row r="56" spans="2:32" ht="12.75" customHeight="1" x14ac:dyDescent="0.2">
      <c r="B56" s="27"/>
      <c r="D56" s="23">
        <v>26</v>
      </c>
      <c r="E56" s="9" t="s">
        <v>46</v>
      </c>
      <c r="F56" s="51">
        <v>5586</v>
      </c>
      <c r="G56" s="52"/>
      <c r="H56" s="9" t="s">
        <v>2</v>
      </c>
      <c r="I56" s="51">
        <v>5846</v>
      </c>
      <c r="J56" s="52"/>
      <c r="K56" s="20" t="s">
        <v>20</v>
      </c>
      <c r="L56" s="22"/>
      <c r="M56" s="22"/>
      <c r="N56" s="22"/>
      <c r="O56" s="22"/>
      <c r="P56" s="50"/>
      <c r="Q56" s="50"/>
      <c r="R56" s="22">
        <f>ROUND(259.442,0)</f>
        <v>259</v>
      </c>
      <c r="S56" s="50"/>
      <c r="T56" s="9"/>
      <c r="U56" s="50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</row>
    <row r="57" spans="2:32" ht="12.75" customHeight="1" x14ac:dyDescent="0.2">
      <c r="B57" s="27"/>
      <c r="D57" s="23">
        <v>26</v>
      </c>
      <c r="E57" s="9" t="s">
        <v>48</v>
      </c>
      <c r="F57" s="51">
        <v>5586</v>
      </c>
      <c r="G57" s="52"/>
      <c r="H57" s="9" t="s">
        <v>2</v>
      </c>
      <c r="I57" s="51">
        <v>5846</v>
      </c>
      <c r="J57" s="52"/>
      <c r="K57" s="20" t="s">
        <v>20</v>
      </c>
      <c r="L57" s="22"/>
      <c r="M57" s="22"/>
      <c r="N57" s="22"/>
      <c r="O57" s="22"/>
      <c r="P57" s="50"/>
      <c r="Q57" s="50"/>
      <c r="R57" s="22">
        <f>ROUND(259.138,0)</f>
        <v>259</v>
      </c>
      <c r="S57" s="50"/>
      <c r="T57" s="9"/>
      <c r="U57" s="50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</row>
    <row r="58" spans="2:32" ht="12.75" customHeight="1" x14ac:dyDescent="0.2">
      <c r="B58" s="27"/>
      <c r="D58" s="23" t="s">
        <v>105</v>
      </c>
      <c r="E58" s="9" t="s">
        <v>49</v>
      </c>
      <c r="F58" s="51">
        <v>5846</v>
      </c>
      <c r="G58" s="52"/>
      <c r="H58" s="9" t="s">
        <v>2</v>
      </c>
      <c r="I58" s="51">
        <v>9763</v>
      </c>
      <c r="J58" s="52"/>
      <c r="K58" s="20" t="s">
        <v>20</v>
      </c>
      <c r="L58" s="22"/>
      <c r="M58" s="22"/>
      <c r="N58" s="22">
        <f>ROUND(3125.479/5280,2)</f>
        <v>0.59</v>
      </c>
      <c r="O58" s="22"/>
      <c r="P58" s="50"/>
      <c r="Q58" s="50"/>
      <c r="R58" s="22"/>
      <c r="S58" s="50"/>
      <c r="T58" s="9"/>
      <c r="U58" s="50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</row>
    <row r="59" spans="2:32" ht="12.75" customHeight="1" x14ac:dyDescent="0.2">
      <c r="B59" s="27"/>
      <c r="D59" s="9"/>
      <c r="E59" s="9"/>
      <c r="F59" s="51"/>
      <c r="G59" s="52"/>
      <c r="H59" s="9"/>
      <c r="I59" s="51"/>
      <c r="J59" s="52"/>
      <c r="K59" s="20"/>
      <c r="L59" s="22"/>
      <c r="M59" s="22"/>
      <c r="N59" s="22"/>
      <c r="O59" s="22"/>
      <c r="P59" s="50"/>
      <c r="Q59" s="50"/>
      <c r="R59" s="22"/>
      <c r="S59" s="50"/>
      <c r="T59" s="9"/>
      <c r="U59" s="50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</row>
    <row r="60" spans="2:32" ht="12.75" customHeight="1" x14ac:dyDescent="0.2">
      <c r="B60" s="27"/>
      <c r="D60" s="9">
        <v>27</v>
      </c>
      <c r="E60" s="9" t="s">
        <v>63</v>
      </c>
      <c r="F60" s="51">
        <v>7370</v>
      </c>
      <c r="G60" s="52"/>
      <c r="H60" s="9"/>
      <c r="I60" s="51"/>
      <c r="J60" s="52"/>
      <c r="K60" s="20" t="s">
        <v>20</v>
      </c>
      <c r="L60" s="22">
        <v>1</v>
      </c>
      <c r="M60" s="22"/>
      <c r="N60" s="22"/>
      <c r="O60" s="22"/>
      <c r="P60" s="50"/>
      <c r="Q60" s="50"/>
      <c r="R60" s="22"/>
      <c r="S60" s="50"/>
      <c r="T60" s="9"/>
      <c r="U60" s="50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</row>
    <row r="61" spans="2:32" ht="12.75" customHeight="1" x14ac:dyDescent="0.2">
      <c r="B61" s="27"/>
      <c r="D61" s="9">
        <v>27</v>
      </c>
      <c r="E61" s="9" t="s">
        <v>64</v>
      </c>
      <c r="F61" s="51">
        <v>7500</v>
      </c>
      <c r="G61" s="52"/>
      <c r="H61" s="24" t="s">
        <v>2</v>
      </c>
      <c r="I61" s="51">
        <v>8160</v>
      </c>
      <c r="J61" s="52"/>
      <c r="K61" s="20" t="s">
        <v>20</v>
      </c>
      <c r="L61" s="22"/>
      <c r="M61" s="22"/>
      <c r="N61" s="22"/>
      <c r="O61" s="22"/>
      <c r="P61" s="50"/>
      <c r="Q61" s="50"/>
      <c r="R61" s="22"/>
      <c r="S61" s="50"/>
      <c r="T61" s="9"/>
      <c r="U61" s="50"/>
      <c r="V61" s="9">
        <v>660</v>
      </c>
      <c r="W61" s="9"/>
      <c r="X61" s="9"/>
      <c r="Y61" s="9"/>
      <c r="Z61" s="9"/>
      <c r="AA61" s="9"/>
      <c r="AB61" s="9"/>
      <c r="AC61" s="9"/>
      <c r="AD61" s="9"/>
      <c r="AE61" s="9"/>
      <c r="AF61" s="9"/>
    </row>
    <row r="62" spans="2:32" ht="12.75" customHeight="1" x14ac:dyDescent="0.2">
      <c r="B62" s="27"/>
      <c r="D62" s="9" t="s">
        <v>114</v>
      </c>
      <c r="E62" s="9" t="s">
        <v>65</v>
      </c>
      <c r="F62" s="51">
        <v>8150</v>
      </c>
      <c r="G62" s="52"/>
      <c r="H62" s="24" t="s">
        <v>2</v>
      </c>
      <c r="I62" s="51">
        <v>9020.6200000000008</v>
      </c>
      <c r="J62" s="52"/>
      <c r="K62" s="20" t="s">
        <v>20</v>
      </c>
      <c r="L62" s="22"/>
      <c r="M62" s="22"/>
      <c r="N62" s="22"/>
      <c r="O62" s="22"/>
      <c r="P62" s="50"/>
      <c r="Q62" s="50"/>
      <c r="R62" s="22"/>
      <c r="S62" s="50"/>
      <c r="T62" s="9"/>
      <c r="U62" s="50"/>
      <c r="V62" s="9">
        <v>871</v>
      </c>
      <c r="W62" s="9"/>
      <c r="X62" s="9"/>
      <c r="Y62" s="9"/>
      <c r="Z62" s="9"/>
      <c r="AA62" s="9"/>
      <c r="AB62" s="9"/>
      <c r="AC62" s="9"/>
      <c r="AD62" s="9"/>
      <c r="AE62" s="9"/>
      <c r="AF62" s="9"/>
    </row>
    <row r="63" spans="2:32" ht="12.75" customHeight="1" x14ac:dyDescent="0.2">
      <c r="B63" s="27"/>
      <c r="D63" s="9"/>
      <c r="E63" s="9"/>
      <c r="F63" s="51"/>
      <c r="G63" s="52"/>
      <c r="H63" s="9"/>
      <c r="I63" s="51"/>
      <c r="J63" s="52"/>
      <c r="K63" s="20"/>
      <c r="L63" s="22"/>
      <c r="M63" s="22"/>
      <c r="N63" s="22"/>
      <c r="O63" s="22"/>
      <c r="P63" s="50"/>
      <c r="Q63" s="50"/>
      <c r="R63" s="22"/>
      <c r="S63" s="50"/>
      <c r="T63" s="9"/>
      <c r="U63" s="50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</row>
    <row r="64" spans="2:32" ht="12.75" customHeight="1" x14ac:dyDescent="0.2">
      <c r="B64" s="27"/>
      <c r="D64" s="23">
        <v>28</v>
      </c>
      <c r="E64" s="9" t="s">
        <v>51</v>
      </c>
      <c r="F64" s="51">
        <v>9027</v>
      </c>
      <c r="G64" s="52"/>
      <c r="H64" s="9" t="s">
        <v>2</v>
      </c>
      <c r="I64" s="51">
        <v>9211</v>
      </c>
      <c r="J64" s="52"/>
      <c r="K64" s="20" t="s">
        <v>23</v>
      </c>
      <c r="L64" s="22"/>
      <c r="M64" s="22"/>
      <c r="N64" s="22"/>
      <c r="O64" s="22"/>
      <c r="P64" s="50"/>
      <c r="Q64" s="50"/>
      <c r="R64" s="22">
        <f>ROUND(184.009,0)</f>
        <v>184</v>
      </c>
      <c r="S64" s="50"/>
      <c r="T64" s="9"/>
      <c r="U64" s="50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</row>
    <row r="65" spans="2:32" ht="12.75" customHeight="1" x14ac:dyDescent="0.2">
      <c r="B65" s="27"/>
      <c r="D65" s="23">
        <v>28</v>
      </c>
      <c r="E65" s="9" t="s">
        <v>66</v>
      </c>
      <c r="F65" s="51">
        <v>9032</v>
      </c>
      <c r="G65" s="52"/>
      <c r="H65" s="9"/>
      <c r="I65" s="51"/>
      <c r="J65" s="52"/>
      <c r="K65" s="20" t="s">
        <v>20</v>
      </c>
      <c r="L65" s="22">
        <v>1</v>
      </c>
      <c r="M65" s="22"/>
      <c r="N65" s="22"/>
      <c r="O65" s="22"/>
      <c r="P65" s="50"/>
      <c r="Q65" s="50"/>
      <c r="R65" s="22"/>
      <c r="S65" s="50"/>
      <c r="T65" s="9"/>
      <c r="U65" s="50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</row>
    <row r="66" spans="2:32" ht="12.75" customHeight="1" x14ac:dyDescent="0.2">
      <c r="B66" s="27"/>
      <c r="D66" s="23">
        <v>28</v>
      </c>
      <c r="E66" s="9" t="s">
        <v>52</v>
      </c>
      <c r="F66" s="51">
        <v>9315</v>
      </c>
      <c r="G66" s="52"/>
      <c r="H66" s="9" t="s">
        <v>2</v>
      </c>
      <c r="I66" s="51">
        <v>10063</v>
      </c>
      <c r="J66" s="52"/>
      <c r="K66" s="20" t="s">
        <v>20</v>
      </c>
      <c r="L66" s="22"/>
      <c r="M66" s="22"/>
      <c r="N66" s="22"/>
      <c r="O66" s="22"/>
      <c r="P66" s="50"/>
      <c r="Q66" s="50"/>
      <c r="R66" s="22">
        <f>ROUND(745.196,0)</f>
        <v>745</v>
      </c>
      <c r="S66" s="50"/>
      <c r="T66" s="9"/>
      <c r="U66" s="50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</row>
    <row r="67" spans="2:32" ht="12.75" customHeight="1" x14ac:dyDescent="0.2">
      <c r="B67" s="27"/>
      <c r="D67" s="23"/>
      <c r="E67" s="9"/>
      <c r="F67" s="64"/>
      <c r="G67" s="65"/>
      <c r="H67" s="9"/>
      <c r="I67" s="64"/>
      <c r="J67" s="65"/>
      <c r="K67" s="20"/>
      <c r="L67" s="22"/>
      <c r="M67" s="22"/>
      <c r="N67" s="22"/>
      <c r="O67" s="22"/>
      <c r="P67" s="50"/>
      <c r="Q67" s="50"/>
      <c r="R67" s="22"/>
      <c r="S67" s="50"/>
      <c r="T67" s="9"/>
      <c r="U67" s="50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</row>
    <row r="68" spans="2:32" ht="12.75" customHeight="1" x14ac:dyDescent="0.2">
      <c r="B68" s="27"/>
      <c r="D68" s="9"/>
      <c r="E68" s="9"/>
      <c r="F68" s="51"/>
      <c r="G68" s="52"/>
      <c r="H68" s="9"/>
      <c r="I68" s="51"/>
      <c r="J68" s="52"/>
      <c r="K68" s="20"/>
      <c r="L68" s="22"/>
      <c r="M68" s="22"/>
      <c r="N68" s="22"/>
      <c r="O68" s="22"/>
      <c r="P68" s="50"/>
      <c r="Q68" s="50"/>
      <c r="R68" s="22"/>
      <c r="S68" s="50"/>
      <c r="T68" s="9"/>
      <c r="U68" s="50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</row>
    <row r="69" spans="2:32" ht="12.75" customHeight="1" x14ac:dyDescent="0.2">
      <c r="B69" s="27"/>
      <c r="D69" s="9"/>
      <c r="E69" s="9"/>
      <c r="F69" s="51"/>
      <c r="G69" s="52"/>
      <c r="H69" s="9"/>
      <c r="I69" s="51"/>
      <c r="J69" s="52"/>
      <c r="K69" s="20"/>
      <c r="L69" s="22"/>
      <c r="M69" s="22"/>
      <c r="N69" s="22"/>
      <c r="O69" s="22"/>
      <c r="P69" s="50"/>
      <c r="Q69" s="50"/>
      <c r="R69" s="22"/>
      <c r="S69" s="50"/>
      <c r="T69" s="9"/>
      <c r="U69" s="50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</row>
    <row r="70" spans="2:32" ht="12.75" customHeight="1" x14ac:dyDescent="0.2">
      <c r="B70" s="27"/>
      <c r="D70" s="9"/>
      <c r="E70" s="9"/>
      <c r="F70" s="51"/>
      <c r="G70" s="52"/>
      <c r="H70" s="9"/>
      <c r="I70" s="51"/>
      <c r="J70" s="52"/>
      <c r="K70" s="20"/>
      <c r="L70" s="22"/>
      <c r="M70" s="22"/>
      <c r="N70" s="22"/>
      <c r="O70" s="22"/>
      <c r="P70" s="50"/>
      <c r="Q70" s="50"/>
      <c r="R70" s="22"/>
      <c r="S70" s="50"/>
      <c r="T70" s="9"/>
      <c r="U70" s="50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</row>
    <row r="71" spans="2:32" ht="12.75" customHeight="1" x14ac:dyDescent="0.2">
      <c r="B71" s="27"/>
      <c r="D71" s="9"/>
      <c r="E71" s="9"/>
      <c r="F71" s="51"/>
      <c r="G71" s="52"/>
      <c r="H71" s="9"/>
      <c r="I71" s="51"/>
      <c r="J71" s="52"/>
      <c r="K71" s="20"/>
      <c r="L71" s="22"/>
      <c r="M71" s="22"/>
      <c r="N71" s="22"/>
      <c r="O71" s="22"/>
      <c r="P71" s="50"/>
      <c r="Q71" s="50"/>
      <c r="R71" s="22"/>
      <c r="S71" s="50"/>
      <c r="T71" s="9"/>
      <c r="U71" s="50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2:32" ht="12.75" customHeight="1" x14ac:dyDescent="0.2">
      <c r="B72" s="27"/>
      <c r="D72" s="9"/>
      <c r="E72" s="9"/>
      <c r="F72" s="51"/>
      <c r="G72" s="52"/>
      <c r="H72" s="9"/>
      <c r="I72" s="51"/>
      <c r="J72" s="52"/>
      <c r="K72" s="20"/>
      <c r="L72" s="22"/>
      <c r="M72" s="22"/>
      <c r="N72" s="22"/>
      <c r="O72" s="22"/>
      <c r="P72" s="50"/>
      <c r="Q72" s="50"/>
      <c r="R72" s="22"/>
      <c r="S72" s="50"/>
      <c r="T72" s="9"/>
      <c r="U72" s="50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</row>
    <row r="73" spans="2:32" ht="12.75" customHeight="1" x14ac:dyDescent="0.2">
      <c r="B73" s="27"/>
      <c r="D73" s="9"/>
      <c r="E73" s="9"/>
      <c r="F73" s="51"/>
      <c r="G73" s="52"/>
      <c r="H73" s="9"/>
      <c r="I73" s="51"/>
      <c r="J73" s="52"/>
      <c r="K73" s="20"/>
      <c r="L73" s="22"/>
      <c r="M73" s="22"/>
      <c r="N73" s="22"/>
      <c r="O73" s="22"/>
      <c r="P73" s="50"/>
      <c r="Q73" s="50"/>
      <c r="R73" s="22"/>
      <c r="S73" s="50"/>
      <c r="T73" s="9"/>
      <c r="U73" s="50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</row>
    <row r="74" spans="2:32" ht="12.75" customHeight="1" x14ac:dyDescent="0.2">
      <c r="B74" s="27"/>
      <c r="D74" s="9"/>
      <c r="E74" s="9"/>
      <c r="F74" s="51"/>
      <c r="G74" s="52"/>
      <c r="H74" s="9"/>
      <c r="I74" s="51"/>
      <c r="J74" s="52"/>
      <c r="K74" s="20"/>
      <c r="L74" s="22"/>
      <c r="M74" s="22"/>
      <c r="N74" s="22"/>
      <c r="O74" s="22"/>
      <c r="P74" s="50"/>
      <c r="Q74" s="50"/>
      <c r="R74" s="22"/>
      <c r="S74" s="50"/>
      <c r="T74" s="9"/>
      <c r="U74" s="50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</row>
    <row r="75" spans="2:32" ht="12.75" customHeight="1" x14ac:dyDescent="0.2">
      <c r="B75" s="27"/>
      <c r="D75" s="9"/>
      <c r="E75" s="9"/>
      <c r="F75" s="51"/>
      <c r="G75" s="52"/>
      <c r="H75" s="9"/>
      <c r="I75" s="51"/>
      <c r="J75" s="52"/>
      <c r="K75" s="20"/>
      <c r="L75" s="22"/>
      <c r="M75" s="22"/>
      <c r="N75" s="22"/>
      <c r="O75" s="22"/>
      <c r="P75" s="50"/>
      <c r="Q75" s="50"/>
      <c r="R75" s="22"/>
      <c r="S75" s="50"/>
      <c r="T75" s="9"/>
      <c r="U75" s="50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</row>
    <row r="76" spans="2:32" ht="12.75" customHeight="1" x14ac:dyDescent="0.2">
      <c r="B76" s="27"/>
      <c r="D76" s="9"/>
      <c r="E76" s="9"/>
      <c r="F76" s="51"/>
      <c r="G76" s="52"/>
      <c r="H76" s="9"/>
      <c r="I76" s="51"/>
      <c r="J76" s="52"/>
      <c r="K76" s="20"/>
      <c r="L76" s="22"/>
      <c r="M76" s="22"/>
      <c r="N76" s="22"/>
      <c r="O76" s="22"/>
      <c r="P76" s="50"/>
      <c r="Q76" s="50"/>
      <c r="R76" s="22"/>
      <c r="S76" s="50"/>
      <c r="T76" s="9"/>
      <c r="U76" s="50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</row>
    <row r="77" spans="2:32" ht="12.75" customHeight="1" x14ac:dyDescent="0.2">
      <c r="B77" s="27"/>
      <c r="D77" s="9"/>
      <c r="E77" s="9"/>
      <c r="F77" s="51"/>
      <c r="G77" s="52"/>
      <c r="H77" s="9"/>
      <c r="I77" s="51"/>
      <c r="J77" s="52"/>
      <c r="K77" s="20"/>
      <c r="L77" s="22"/>
      <c r="M77" s="22"/>
      <c r="N77" s="22"/>
      <c r="O77" s="22"/>
      <c r="P77" s="50"/>
      <c r="Q77" s="50"/>
      <c r="R77" s="22"/>
      <c r="S77" s="50"/>
      <c r="T77" s="9"/>
      <c r="U77" s="50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</row>
    <row r="78" spans="2:32" ht="12.75" customHeight="1" x14ac:dyDescent="0.2">
      <c r="B78" s="27"/>
      <c r="D78" s="9"/>
      <c r="E78" s="9"/>
      <c r="F78" s="51"/>
      <c r="G78" s="52"/>
      <c r="H78" s="9"/>
      <c r="I78" s="51"/>
      <c r="J78" s="52"/>
      <c r="K78" s="20"/>
      <c r="L78" s="22"/>
      <c r="M78" s="22"/>
      <c r="N78" s="22"/>
      <c r="O78" s="22"/>
      <c r="P78" s="50"/>
      <c r="Q78" s="50"/>
      <c r="R78" s="22"/>
      <c r="S78" s="50"/>
      <c r="T78" s="9"/>
      <c r="U78" s="50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</row>
    <row r="79" spans="2:32" ht="12.75" customHeight="1" x14ac:dyDescent="0.2">
      <c r="B79" s="27"/>
      <c r="D79" s="9"/>
      <c r="E79" s="9"/>
      <c r="F79" s="51"/>
      <c r="G79" s="52"/>
      <c r="H79" s="9"/>
      <c r="I79" s="51"/>
      <c r="J79" s="52"/>
      <c r="K79" s="20"/>
      <c r="L79" s="22"/>
      <c r="M79" s="22"/>
      <c r="N79" s="22"/>
      <c r="O79" s="22"/>
      <c r="P79" s="50"/>
      <c r="Q79" s="50"/>
      <c r="R79" s="22"/>
      <c r="S79" s="50"/>
      <c r="T79" s="9"/>
      <c r="U79" s="50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</row>
    <row r="80" spans="2:32" ht="12.75" customHeight="1" x14ac:dyDescent="0.2">
      <c r="B80" s="27"/>
      <c r="D80" s="9"/>
      <c r="E80" s="9"/>
      <c r="F80" s="51"/>
      <c r="G80" s="52"/>
      <c r="H80" s="9"/>
      <c r="I80" s="51"/>
      <c r="J80" s="52"/>
      <c r="K80" s="20"/>
      <c r="L80" s="22"/>
      <c r="M80" s="22"/>
      <c r="N80" s="22"/>
      <c r="O80" s="22"/>
      <c r="P80" s="50"/>
      <c r="Q80" s="50"/>
      <c r="R80" s="22"/>
      <c r="S80" s="50"/>
      <c r="T80" s="9"/>
      <c r="U80" s="50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</row>
    <row r="81" spans="2:35" ht="12.75" customHeight="1" x14ac:dyDescent="0.2">
      <c r="B81" s="27"/>
      <c r="D81" s="9"/>
      <c r="E81" s="9"/>
      <c r="F81" s="51"/>
      <c r="G81" s="52"/>
      <c r="H81" s="9"/>
      <c r="I81" s="51"/>
      <c r="J81" s="52"/>
      <c r="K81" s="20"/>
      <c r="L81" s="22"/>
      <c r="M81" s="22"/>
      <c r="N81" s="22"/>
      <c r="O81" s="22"/>
      <c r="P81" s="50"/>
      <c r="Q81" s="50"/>
      <c r="R81" s="22"/>
      <c r="S81" s="50"/>
      <c r="T81" s="9"/>
      <c r="U81" s="50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</row>
    <row r="82" spans="2:35" ht="12.75" customHeight="1" x14ac:dyDescent="0.2">
      <c r="B82" s="27"/>
      <c r="D82" s="9"/>
      <c r="E82" s="9"/>
      <c r="F82" s="51"/>
      <c r="G82" s="52"/>
      <c r="H82" s="9"/>
      <c r="I82" s="51"/>
      <c r="J82" s="52"/>
      <c r="K82" s="20"/>
      <c r="L82" s="22"/>
      <c r="M82" s="22"/>
      <c r="N82" s="22"/>
      <c r="O82" s="22"/>
      <c r="P82" s="50"/>
      <c r="Q82" s="50"/>
      <c r="R82" s="22"/>
      <c r="S82" s="50"/>
      <c r="T82" s="9"/>
      <c r="U82" s="50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</row>
    <row r="83" spans="2:35" ht="12.75" customHeight="1" thickBot="1" x14ac:dyDescent="0.25">
      <c r="B83" s="27"/>
      <c r="D83" s="9"/>
      <c r="E83" s="9"/>
      <c r="F83" s="51"/>
      <c r="G83" s="52"/>
      <c r="H83" s="9"/>
      <c r="I83" s="51"/>
      <c r="J83" s="52"/>
      <c r="K83" s="20"/>
      <c r="L83" s="22"/>
      <c r="M83" s="22"/>
      <c r="N83" s="22"/>
      <c r="O83" s="22"/>
      <c r="P83" s="50"/>
      <c r="Q83" s="50"/>
      <c r="R83" s="22"/>
      <c r="S83" s="50"/>
      <c r="T83" s="9"/>
      <c r="U83" s="50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</row>
    <row r="84" spans="2:35" ht="12.75" customHeight="1" x14ac:dyDescent="0.2">
      <c r="B84" s="5" t="s">
        <v>11</v>
      </c>
      <c r="D84" s="55" t="s">
        <v>72</v>
      </c>
      <c r="E84" s="56"/>
      <c r="F84" s="56"/>
      <c r="G84" s="56"/>
      <c r="H84" s="56"/>
      <c r="I84" s="56"/>
      <c r="J84" s="56"/>
      <c r="K84" s="57"/>
      <c r="L84" s="10">
        <f>SUM(L25:L83)</f>
        <v>4</v>
      </c>
      <c r="M84" s="26">
        <f>SUM(M25:M83)</f>
        <v>2.14</v>
      </c>
      <c r="N84" s="26">
        <f>SUM(N25:N83)</f>
        <v>4.74</v>
      </c>
      <c r="O84" s="26">
        <f>SUM(O25:O83)</f>
        <v>5.2</v>
      </c>
      <c r="P84" s="10" t="str">
        <f t="shared" ref="P84" si="18">IF(P8="","",IF(P23="",IF(SUM(COUNTIF(P25:P83,"LS")+COUNTIF(P25:P83,"LUMP"))&gt;0,"LS",""),IF(SUM(P25:P83)&gt;0,ROUNDUP(SUM(P25:P83),2),"")))</f>
        <v/>
      </c>
      <c r="Q84" s="10" t="str">
        <f t="shared" ref="Q84" si="19">IF(Q8="","",IF(Q23="",IF(SUM(COUNTIF(Q25:Q83,"LS")+COUNTIF(Q25:Q83,"LUMP"))&gt;0,"LS",""),IF(SUM(Q25:Q83)&gt;0,ROUNDUP(SUM(Q25:Q83),2),"")))</f>
        <v/>
      </c>
      <c r="R84" s="10">
        <f>IF(R8="","",IF(R23="",IF(SUM(COUNTIF(R25:R83,"LS")+COUNTIF(R25:R83,"LUMP"))&gt;0,"LS",""),IF(SUM(R25:R83)&gt;0,ROUNDUP(SUM(R25:R83),2),"")))</f>
        <v>4367</v>
      </c>
      <c r="S84" s="10" t="str">
        <f t="shared" ref="S84:V84" si="20">IF(S8="","",IF(S23="",IF(SUM(COUNTIF(S25:S83,"LS")+COUNTIF(S25:S83,"LUMP"))&gt;0,"LS",""),IF(SUM(S25:S83)&gt;0,ROUNDUP(SUM(S25:S83),2),"")))</f>
        <v/>
      </c>
      <c r="T84" s="10">
        <f t="shared" si="20"/>
        <v>3452</v>
      </c>
      <c r="U84" s="10" t="str">
        <f t="shared" si="20"/>
        <v/>
      </c>
      <c r="V84" s="10">
        <f t="shared" si="20"/>
        <v>22679</v>
      </c>
      <c r="W84" s="10"/>
      <c r="X84" s="10" t="str">
        <f t="shared" ref="X84:AF84" si="21">IF(X8="","",IF(X23="",IF(SUM(COUNTIF(X25:X83,"LS")+COUNTIF(X25:X83,"LUMP"))&gt;0,"LS",""),IF(SUM(X25:X83)&gt;0,ROUNDUP(SUM(X25:X83),0),"")))</f>
        <v/>
      </c>
      <c r="Y84" s="10" t="str">
        <f t="shared" si="21"/>
        <v/>
      </c>
      <c r="Z84" s="10" t="str">
        <f t="shared" si="21"/>
        <v/>
      </c>
      <c r="AA84" s="10" t="str">
        <f t="shared" si="21"/>
        <v/>
      </c>
      <c r="AB84" s="10" t="str">
        <f t="shared" si="21"/>
        <v/>
      </c>
      <c r="AC84" s="10" t="str">
        <f t="shared" si="21"/>
        <v/>
      </c>
      <c r="AD84" s="10" t="str">
        <f t="shared" si="21"/>
        <v/>
      </c>
      <c r="AE84" s="10" t="str">
        <f t="shared" si="21"/>
        <v/>
      </c>
      <c r="AF84" s="10" t="str">
        <f t="shared" si="21"/>
        <v/>
      </c>
    </row>
    <row r="85" spans="2:35" ht="12.75" customHeight="1" thickBot="1" x14ac:dyDescent="0.25"/>
    <row r="86" spans="2:35" ht="12.75" customHeight="1" thickBot="1" x14ac:dyDescent="0.3">
      <c r="B86" s="18" t="s">
        <v>9</v>
      </c>
      <c r="D86" s="54">
        <f>D7+1</f>
        <v>2</v>
      </c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38"/>
      <c r="AH86" s="38"/>
      <c r="AI86" s="38"/>
    </row>
    <row r="87" spans="2:35" ht="12.75" customHeight="1" thickBot="1" x14ac:dyDescent="0.3">
      <c r="B87" s="19"/>
      <c r="D87" s="58" t="s">
        <v>7</v>
      </c>
      <c r="E87" s="58"/>
      <c r="F87" s="58"/>
      <c r="G87" s="58"/>
      <c r="H87" s="58"/>
      <c r="I87" s="58"/>
      <c r="J87" s="58"/>
      <c r="K87" s="17"/>
      <c r="L87" s="17" t="s">
        <v>54</v>
      </c>
      <c r="M87" s="17" t="s">
        <v>56</v>
      </c>
      <c r="N87" s="17" t="s">
        <v>55</v>
      </c>
      <c r="O87" s="17" t="s">
        <v>55</v>
      </c>
      <c r="P87" s="17" t="s">
        <v>116</v>
      </c>
      <c r="Q87" s="17" t="s">
        <v>116</v>
      </c>
      <c r="R87" s="17" t="s">
        <v>57</v>
      </c>
      <c r="S87" s="17" t="s">
        <v>119</v>
      </c>
      <c r="T87" s="17" t="s">
        <v>58</v>
      </c>
      <c r="U87" s="17" t="s">
        <v>115</v>
      </c>
      <c r="V87" s="17" t="s">
        <v>22</v>
      </c>
      <c r="W87" s="17"/>
      <c r="X87" s="17"/>
      <c r="Y87" s="29"/>
      <c r="Z87" s="29"/>
      <c r="AA87" s="17"/>
      <c r="AB87" s="17"/>
      <c r="AC87" s="17"/>
      <c r="AD87" s="17"/>
      <c r="AE87" s="17"/>
      <c r="AF87" s="17"/>
      <c r="AG87" s="38"/>
      <c r="AH87" s="38"/>
      <c r="AI87" s="38"/>
    </row>
    <row r="88" spans="2:35" ht="12.75" customHeight="1" thickBot="1" x14ac:dyDescent="0.3">
      <c r="D88" s="59" t="s">
        <v>8</v>
      </c>
      <c r="E88" s="59"/>
      <c r="F88" s="59"/>
      <c r="G88" s="59"/>
      <c r="H88" s="59"/>
      <c r="I88" s="59"/>
      <c r="J88" s="59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30"/>
      <c r="AC88" s="11"/>
      <c r="AD88" s="11"/>
      <c r="AE88" s="11"/>
      <c r="AF88" s="11"/>
      <c r="AG88" s="38"/>
      <c r="AH88" s="38"/>
      <c r="AI88" s="38"/>
    </row>
    <row r="89" spans="2:35" ht="12.75" customHeight="1" x14ac:dyDescent="0.25">
      <c r="B89" s="66" t="s">
        <v>10</v>
      </c>
      <c r="D89" s="85" t="s">
        <v>0</v>
      </c>
      <c r="E89" s="85" t="s">
        <v>67</v>
      </c>
      <c r="F89" s="88" t="s">
        <v>1</v>
      </c>
      <c r="G89" s="89"/>
      <c r="H89" s="89"/>
      <c r="I89" s="89"/>
      <c r="J89" s="89"/>
      <c r="K89" s="94" t="s">
        <v>19</v>
      </c>
      <c r="L89" s="31" t="str">
        <f t="shared" ref="L89:AD89" si="22">IF(OR(TRIM(L87)=0,TRIM(L87)=""),"",IF(IFERROR(TRIM(INDEX(QryItemNamed,MATCH(TRIM(L87),ITEM,0),2)),"")="Y","SPECIAL",LEFT(IFERROR(TRIM(INDEX(ITEM,MATCH(TRIM(L87),ITEM,0))),""),3)))</f>
        <v>614</v>
      </c>
      <c r="M89" s="31" t="str">
        <f t="shared" si="22"/>
        <v>614</v>
      </c>
      <c r="N89" s="7" t="str">
        <f t="shared" si="22"/>
        <v>614</v>
      </c>
      <c r="O89" s="31" t="str">
        <f t="shared" si="22"/>
        <v>614</v>
      </c>
      <c r="P89" s="7" t="str">
        <f t="shared" si="22"/>
        <v>614</v>
      </c>
      <c r="Q89" s="7" t="str">
        <f t="shared" ref="Q89" si="23">IF(OR(TRIM(Q87)=0,TRIM(Q87)=""),"",IF(IFERROR(TRIM(INDEX(QryItemNamed,MATCH(TRIM(Q87),ITEM,0),2)),"")="Y","SPECIAL",LEFT(IFERROR(TRIM(INDEX(ITEM,MATCH(TRIM(Q87),ITEM,0))),""),3)))</f>
        <v>614</v>
      </c>
      <c r="R89" s="31" t="str">
        <f t="shared" si="22"/>
        <v>614</v>
      </c>
      <c r="S89" s="7" t="str">
        <f t="shared" ref="S89" si="24">IF(OR(TRIM(S87)=0,TRIM(S87)=""),"",IF(IFERROR(TRIM(INDEX(QryItemNamed,MATCH(TRIM(S87),ITEM,0),2)),"")="Y","SPECIAL",LEFT(IFERROR(TRIM(INDEX(ITEM,MATCH(TRIM(S87),ITEM,0))),""),3)))</f>
        <v>614</v>
      </c>
      <c r="T89" s="7" t="str">
        <f t="shared" ref="T89:V89" si="25">IF(OR(TRIM(T87)=0,TRIM(T87)=""),"",IF(IFERROR(TRIM(INDEX(QryItemNamed,MATCH(TRIM(T87),ITEM,0),2)),"")="Y","SPECIAL",LEFT(IFERROR(TRIM(INDEX(ITEM,MATCH(TRIM(T87),ITEM,0))),""),3)))</f>
        <v>614</v>
      </c>
      <c r="U89" s="7" t="str">
        <f t="shared" si="25"/>
        <v>614</v>
      </c>
      <c r="V89" s="7" t="str">
        <f t="shared" si="25"/>
        <v>622</v>
      </c>
      <c r="W89" s="7" t="str">
        <f t="shared" si="22"/>
        <v/>
      </c>
      <c r="X89" s="7" t="str">
        <f t="shared" ref="X89" si="26">IF(OR(TRIM(X87)=0,TRIM(X87)=""),"",IF(IFERROR(TRIM(INDEX(QryItemNamed,MATCH(TRIM(X87),ITEM,0),2)),"")="Y","SPECIAL",LEFT(IFERROR(TRIM(INDEX(ITEM,MATCH(TRIM(X87),ITEM,0))),""),3)))</f>
        <v/>
      </c>
      <c r="Y89" s="7" t="str">
        <f t="shared" si="22"/>
        <v/>
      </c>
      <c r="Z89" s="7" t="str">
        <f t="shared" si="22"/>
        <v/>
      </c>
      <c r="AA89" s="7" t="str">
        <f t="shared" ref="AA89" si="27">IF(OR(TRIM(AA87)=0,TRIM(AA87)=""),"",IF(IFERROR(TRIM(INDEX(QryItemNamed,MATCH(TRIM(AA87),ITEM,0),2)),"")="Y","SPECIAL",LEFT(IFERROR(TRIM(INDEX(ITEM,MATCH(TRIM(AA87),ITEM,0))),""),3)))</f>
        <v/>
      </c>
      <c r="AB89" s="7" t="str">
        <f t="shared" si="22"/>
        <v/>
      </c>
      <c r="AC89" s="7" t="str">
        <f t="shared" si="22"/>
        <v/>
      </c>
      <c r="AD89" s="7" t="str">
        <f t="shared" si="22"/>
        <v/>
      </c>
      <c r="AE89" s="7" t="str">
        <f t="shared" ref="AE89:AF89" si="28">IF(OR(TRIM(AE87)=0,TRIM(AE87)=""),"",IF(IFERROR(TRIM(INDEX(QryItemNamed,MATCH(TRIM(AE87),ITEM,0),2)),"")="Y","SPECIAL",LEFT(IFERROR(TRIM(INDEX(ITEM,MATCH(TRIM(AE87),ITEM,0))),""),3)))</f>
        <v/>
      </c>
      <c r="AF89" s="7" t="str">
        <f t="shared" si="28"/>
        <v/>
      </c>
      <c r="AG89" s="38"/>
      <c r="AH89" s="38"/>
      <c r="AI89" s="38"/>
    </row>
    <row r="90" spans="2:35" ht="12.75" customHeight="1" x14ac:dyDescent="0.2">
      <c r="B90" s="67"/>
      <c r="D90" s="86"/>
      <c r="E90" s="86"/>
      <c r="F90" s="90"/>
      <c r="G90" s="91"/>
      <c r="H90" s="91"/>
      <c r="I90" s="91"/>
      <c r="J90" s="91"/>
      <c r="K90" s="95"/>
      <c r="L90" s="97" t="str">
        <f t="shared" ref="L90:M90" si="29">IF(OR(TRIM(L87)=0,TRIM(L87)=""),IF(L88="","",L88),IF(IFERROR(TRIM(INDEX(QryItemNamed,MATCH(TRIM(L87),ITEM,0),2)),"")="Y",TRIM(RIGHT(IFERROR(TRIM(INDEX(QryItemNamed,MATCH(TRIM(L87),ITEM,0),4)),"123456789012"),LEN(IFERROR(TRIM(INDEX(QryItemNamed,MATCH(TRIM(L87),ITEM,0),4)),"123456789012"))-9))&amp;L88,IFERROR(TRIM(INDEX(QryItemNamed,MATCH(TRIM(L87),ITEM,0),4))&amp;L88,"ITEM CODE DOES NOT EXIST IN ITEM MASTER")))</f>
        <v>WORK ZONE IMPACT ATTENUATOR, 24" WIDE HAZARDS, (UNIDIRECTIONAL)</v>
      </c>
      <c r="M90" s="60" t="str">
        <f t="shared" si="29"/>
        <v>WORK ZONE LANE LINE, CLASS I, 6", 807 PAINT</v>
      </c>
      <c r="N90" s="60" t="s">
        <v>59</v>
      </c>
      <c r="O90" s="60" t="s">
        <v>60</v>
      </c>
      <c r="P90" s="63" t="s">
        <v>117</v>
      </c>
      <c r="Q90" s="63" t="s">
        <v>118</v>
      </c>
      <c r="R90" s="60" t="str">
        <f t="shared" ref="R90:V90" si="30">IF(OR(TRIM(R87)=0,TRIM(R87)=""),IF(R88="","",R88),IF(IFERROR(TRIM(INDEX(QryItemNamed,MATCH(TRIM(R87),ITEM,0),2)),"")="Y",TRIM(RIGHT(IFERROR(TRIM(INDEX(QryItemNamed,MATCH(TRIM(R87),ITEM,0),4)),"123456789012"),LEN(IFERROR(TRIM(INDEX(QryItemNamed,MATCH(TRIM(R87),ITEM,0),4)),"123456789012"))-9))&amp;R88,IFERROR(TRIM(INDEX(QryItemNamed,MATCH(TRIM(R87),ITEM,0),4))&amp;R88,"ITEM CODE DOES NOT EXIST IN ITEM MASTER")))</f>
        <v>WORK ZONE CHANNELIZING LINE, CLASS I, 12", 807 PAINT</v>
      </c>
      <c r="S90" s="63" t="str">
        <f t="shared" si="30"/>
        <v>WORK ZONE CHANNELIZING LINE, CLASS I, 12", 642 PAINT</v>
      </c>
      <c r="T90" s="60" t="str">
        <f t="shared" si="30"/>
        <v>WORK ZONE DOTTED LINE, CLASS I, 6", 807 PAINT</v>
      </c>
      <c r="U90" s="60" t="str">
        <f t="shared" si="30"/>
        <v>WORK ZONE DOTTED LINE, CLASS I, 6", 642 PAINT</v>
      </c>
      <c r="V90" s="60" t="str">
        <f t="shared" si="30"/>
        <v>PORTABLE BARRIER, UNANCHORED</v>
      </c>
      <c r="W90" s="63" t="str">
        <f t="shared" ref="W90:AD90" si="31">IF(OR(TRIM(W87)=0,TRIM(W87)=""),IF(W88="","",W88),IF(IFERROR(TRIM(INDEX(QryItemNamed,MATCH(TRIM(W87),ITEM,0),2)),"")="Y",TRIM(RIGHT(IFERROR(TRIM(INDEX(QryItemNamed,MATCH(TRIM(W87),ITEM,0),4)),"123456789012"),LEN(IFERROR(TRIM(INDEX(QryItemNamed,MATCH(TRIM(W87),ITEM,0),4)),"123456789012"))-9))&amp;W88,IFERROR(TRIM(INDEX(QryItemNamed,MATCH(TRIM(W87),ITEM,0),4))&amp;W88,"ITEM CODE DOES NOT EXIST IN ITEM MASTER")))</f>
        <v/>
      </c>
      <c r="X90" s="63" t="str">
        <f t="shared" ref="X90" si="32">IF(OR(TRIM(X87)=0,TRIM(X87)=""),IF(X88="","",X88),IF(IFERROR(TRIM(INDEX(QryItemNamed,MATCH(TRIM(X87),ITEM,0),2)),"")="Y",TRIM(RIGHT(IFERROR(TRIM(INDEX(QryItemNamed,MATCH(TRIM(X87),ITEM,0),4)),"123456789012"),LEN(IFERROR(TRIM(INDEX(QryItemNamed,MATCH(TRIM(X87),ITEM,0),4)),"123456789012"))-9))&amp;X88,IFERROR(TRIM(INDEX(QryItemNamed,MATCH(TRIM(X87),ITEM,0),4))&amp;X88,"ITEM CODE DOES NOT EXIST IN ITEM MASTER")))</f>
        <v/>
      </c>
      <c r="Y90" s="63" t="str">
        <f t="shared" si="31"/>
        <v/>
      </c>
      <c r="Z90" s="63" t="str">
        <f t="shared" si="31"/>
        <v/>
      </c>
      <c r="AA90" s="63" t="str">
        <f t="shared" ref="AA90" si="33">IF(OR(TRIM(AA87)=0,TRIM(AA87)=""),IF(AA88="","",AA88),IF(IFERROR(TRIM(INDEX(QryItemNamed,MATCH(TRIM(AA87),ITEM,0),2)),"")="Y",TRIM(RIGHT(IFERROR(TRIM(INDEX(QryItemNamed,MATCH(TRIM(AA87),ITEM,0),4)),"123456789012"),LEN(IFERROR(TRIM(INDEX(QryItemNamed,MATCH(TRIM(AA87),ITEM,0),4)),"123456789012"))-9))&amp;AA88,IFERROR(TRIM(INDEX(QryItemNamed,MATCH(TRIM(AA87),ITEM,0),4))&amp;AA88,"ITEM CODE DOES NOT EXIST IN ITEM MASTER")))</f>
        <v/>
      </c>
      <c r="AB90" s="63" t="str">
        <f t="shared" si="31"/>
        <v/>
      </c>
      <c r="AC90" s="63" t="str">
        <f t="shared" si="31"/>
        <v/>
      </c>
      <c r="AD90" s="63" t="str">
        <f t="shared" si="31"/>
        <v/>
      </c>
      <c r="AE90" s="63" t="str">
        <f t="shared" ref="AE90:AF90" si="34">IF(OR(TRIM(AE87)=0,TRIM(AE87)=""),IF(AE88="","",AE88),IF(IFERROR(TRIM(INDEX(QryItemNamed,MATCH(TRIM(AE87),ITEM,0),2)),"")="Y",TRIM(RIGHT(IFERROR(TRIM(INDEX(QryItemNamed,MATCH(TRIM(AE87),ITEM,0),4)),"123456789012"),LEN(IFERROR(TRIM(INDEX(QryItemNamed,MATCH(TRIM(AE87),ITEM,0),4)),"123456789012"))-9))&amp;AE88,IFERROR(TRIM(INDEX(QryItemNamed,MATCH(TRIM(AE87),ITEM,0),4))&amp;AE88,"ITEM CODE DOES NOT EXIST IN ITEM MASTER")))</f>
        <v/>
      </c>
      <c r="AF90" s="63" t="str">
        <f t="shared" si="34"/>
        <v/>
      </c>
      <c r="AG90" s="53"/>
      <c r="AH90" s="53"/>
      <c r="AI90" s="53"/>
    </row>
    <row r="91" spans="2:35" ht="12.75" customHeight="1" x14ac:dyDescent="0.2">
      <c r="B91" s="67"/>
      <c r="D91" s="86"/>
      <c r="E91" s="86"/>
      <c r="F91" s="90"/>
      <c r="G91" s="91"/>
      <c r="H91" s="91"/>
      <c r="I91" s="91"/>
      <c r="J91" s="91"/>
      <c r="K91" s="95"/>
      <c r="L91" s="98"/>
      <c r="M91" s="61"/>
      <c r="N91" s="61"/>
      <c r="O91" s="61"/>
      <c r="P91" s="63"/>
      <c r="Q91" s="63"/>
      <c r="R91" s="61"/>
      <c r="S91" s="63"/>
      <c r="T91" s="61"/>
      <c r="U91" s="61"/>
      <c r="V91" s="61"/>
      <c r="W91" s="63"/>
      <c r="X91" s="63"/>
      <c r="Y91" s="63"/>
      <c r="Z91" s="63"/>
      <c r="AA91" s="63"/>
      <c r="AB91" s="63"/>
      <c r="AC91" s="63"/>
      <c r="AD91" s="63"/>
      <c r="AE91" s="63"/>
      <c r="AF91" s="63"/>
      <c r="AG91" s="53"/>
      <c r="AH91" s="53"/>
      <c r="AI91" s="53"/>
    </row>
    <row r="92" spans="2:35" ht="12.75" customHeight="1" x14ac:dyDescent="0.2">
      <c r="B92" s="67"/>
      <c r="D92" s="86"/>
      <c r="E92" s="86"/>
      <c r="F92" s="90"/>
      <c r="G92" s="91"/>
      <c r="H92" s="91"/>
      <c r="I92" s="91"/>
      <c r="J92" s="91"/>
      <c r="K92" s="95"/>
      <c r="L92" s="98"/>
      <c r="M92" s="61"/>
      <c r="N92" s="61"/>
      <c r="O92" s="61"/>
      <c r="P92" s="63"/>
      <c r="Q92" s="63"/>
      <c r="R92" s="61"/>
      <c r="S92" s="63"/>
      <c r="T92" s="61"/>
      <c r="U92" s="61"/>
      <c r="V92" s="61"/>
      <c r="W92" s="63"/>
      <c r="X92" s="63"/>
      <c r="Y92" s="63"/>
      <c r="Z92" s="63"/>
      <c r="AA92" s="63"/>
      <c r="AB92" s="63"/>
      <c r="AC92" s="63"/>
      <c r="AD92" s="63"/>
      <c r="AE92" s="63"/>
      <c r="AF92" s="63"/>
      <c r="AG92" s="53"/>
      <c r="AH92" s="53"/>
      <c r="AI92" s="53"/>
    </row>
    <row r="93" spans="2:35" ht="12.75" customHeight="1" x14ac:dyDescent="0.2">
      <c r="B93" s="67"/>
      <c r="D93" s="86"/>
      <c r="E93" s="86"/>
      <c r="F93" s="90"/>
      <c r="G93" s="91"/>
      <c r="H93" s="91"/>
      <c r="I93" s="91"/>
      <c r="J93" s="91"/>
      <c r="K93" s="95"/>
      <c r="L93" s="98"/>
      <c r="M93" s="61"/>
      <c r="N93" s="61"/>
      <c r="O93" s="61"/>
      <c r="P93" s="63"/>
      <c r="Q93" s="63"/>
      <c r="R93" s="61"/>
      <c r="S93" s="63"/>
      <c r="T93" s="61"/>
      <c r="U93" s="61"/>
      <c r="V93" s="61"/>
      <c r="W93" s="63"/>
      <c r="X93" s="63"/>
      <c r="Y93" s="63"/>
      <c r="Z93" s="63"/>
      <c r="AA93" s="63"/>
      <c r="AB93" s="63"/>
      <c r="AC93" s="63"/>
      <c r="AD93" s="63"/>
      <c r="AE93" s="63"/>
      <c r="AF93" s="63"/>
      <c r="AG93" s="53"/>
      <c r="AH93" s="53"/>
      <c r="AI93" s="53"/>
    </row>
    <row r="94" spans="2:35" ht="12.75" customHeight="1" x14ac:dyDescent="0.2">
      <c r="B94" s="67"/>
      <c r="D94" s="86"/>
      <c r="E94" s="86"/>
      <c r="F94" s="90"/>
      <c r="G94" s="91"/>
      <c r="H94" s="91"/>
      <c r="I94" s="91"/>
      <c r="J94" s="91"/>
      <c r="K94" s="95"/>
      <c r="L94" s="98"/>
      <c r="M94" s="61"/>
      <c r="N94" s="61"/>
      <c r="O94" s="61"/>
      <c r="P94" s="63"/>
      <c r="Q94" s="63"/>
      <c r="R94" s="61"/>
      <c r="S94" s="63"/>
      <c r="T94" s="61"/>
      <c r="U94" s="61"/>
      <c r="V94" s="61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53"/>
      <c r="AH94" s="53"/>
      <c r="AI94" s="53"/>
    </row>
    <row r="95" spans="2:35" ht="12.75" customHeight="1" x14ac:dyDescent="0.2">
      <c r="B95" s="67"/>
      <c r="D95" s="86"/>
      <c r="E95" s="86"/>
      <c r="F95" s="90"/>
      <c r="G95" s="91"/>
      <c r="H95" s="91"/>
      <c r="I95" s="91"/>
      <c r="J95" s="91"/>
      <c r="K95" s="95"/>
      <c r="L95" s="98"/>
      <c r="M95" s="61"/>
      <c r="N95" s="61"/>
      <c r="O95" s="61"/>
      <c r="P95" s="63"/>
      <c r="Q95" s="63"/>
      <c r="R95" s="61"/>
      <c r="S95" s="63"/>
      <c r="T95" s="61"/>
      <c r="U95" s="61"/>
      <c r="V95" s="61"/>
      <c r="W95" s="63"/>
      <c r="X95" s="63"/>
      <c r="Y95" s="63"/>
      <c r="Z95" s="63"/>
      <c r="AA95" s="63"/>
      <c r="AB95" s="63"/>
      <c r="AC95" s="63"/>
      <c r="AD95" s="63"/>
      <c r="AE95" s="63"/>
      <c r="AF95" s="63"/>
      <c r="AG95" s="53"/>
      <c r="AH95" s="53"/>
      <c r="AI95" s="53"/>
    </row>
    <row r="96" spans="2:35" ht="12.75" customHeight="1" x14ac:dyDescent="0.2">
      <c r="B96" s="67"/>
      <c r="D96" s="86"/>
      <c r="E96" s="86"/>
      <c r="F96" s="90"/>
      <c r="G96" s="91"/>
      <c r="H96" s="91"/>
      <c r="I96" s="91"/>
      <c r="J96" s="91"/>
      <c r="K96" s="95"/>
      <c r="L96" s="98"/>
      <c r="M96" s="61"/>
      <c r="N96" s="61"/>
      <c r="O96" s="61"/>
      <c r="P96" s="63"/>
      <c r="Q96" s="63"/>
      <c r="R96" s="61"/>
      <c r="S96" s="63"/>
      <c r="T96" s="61"/>
      <c r="U96" s="61"/>
      <c r="V96" s="61"/>
      <c r="W96" s="63"/>
      <c r="X96" s="63"/>
      <c r="Y96" s="63"/>
      <c r="Z96" s="63"/>
      <c r="AA96" s="63"/>
      <c r="AB96" s="63"/>
      <c r="AC96" s="63"/>
      <c r="AD96" s="63"/>
      <c r="AE96" s="63"/>
      <c r="AF96" s="63"/>
      <c r="AG96" s="53"/>
      <c r="AH96" s="53"/>
      <c r="AI96" s="53"/>
    </row>
    <row r="97" spans="2:35" ht="12.75" customHeight="1" x14ac:dyDescent="0.2">
      <c r="B97" s="67"/>
      <c r="D97" s="86"/>
      <c r="E97" s="86"/>
      <c r="F97" s="90"/>
      <c r="G97" s="91"/>
      <c r="H97" s="91"/>
      <c r="I97" s="91"/>
      <c r="J97" s="91"/>
      <c r="K97" s="95"/>
      <c r="L97" s="98"/>
      <c r="M97" s="61"/>
      <c r="N97" s="61"/>
      <c r="O97" s="61"/>
      <c r="P97" s="63"/>
      <c r="Q97" s="63"/>
      <c r="R97" s="61"/>
      <c r="S97" s="63"/>
      <c r="T97" s="61"/>
      <c r="U97" s="61"/>
      <c r="V97" s="61"/>
      <c r="W97" s="63"/>
      <c r="X97" s="63"/>
      <c r="Y97" s="63"/>
      <c r="Z97" s="63"/>
      <c r="AA97" s="63"/>
      <c r="AB97" s="63"/>
      <c r="AC97" s="63"/>
      <c r="AD97" s="63"/>
      <c r="AE97" s="63"/>
      <c r="AF97" s="63"/>
      <c r="AG97" s="53"/>
      <c r="AH97" s="53"/>
      <c r="AI97" s="53"/>
    </row>
    <row r="98" spans="2:35" ht="12.75" customHeight="1" x14ac:dyDescent="0.2">
      <c r="B98" s="67"/>
      <c r="D98" s="86"/>
      <c r="E98" s="86"/>
      <c r="F98" s="90"/>
      <c r="G98" s="91"/>
      <c r="H98" s="91"/>
      <c r="I98" s="91"/>
      <c r="J98" s="91"/>
      <c r="K98" s="95"/>
      <c r="L98" s="98"/>
      <c r="M98" s="61"/>
      <c r="N98" s="61"/>
      <c r="O98" s="61"/>
      <c r="P98" s="63"/>
      <c r="Q98" s="63"/>
      <c r="R98" s="61"/>
      <c r="S98" s="63"/>
      <c r="T98" s="61"/>
      <c r="U98" s="61"/>
      <c r="V98" s="61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53"/>
      <c r="AH98" s="53"/>
      <c r="AI98" s="53"/>
    </row>
    <row r="99" spans="2:35" ht="12.75" customHeight="1" x14ac:dyDescent="0.2">
      <c r="B99" s="67"/>
      <c r="D99" s="86"/>
      <c r="E99" s="86"/>
      <c r="F99" s="90"/>
      <c r="G99" s="91"/>
      <c r="H99" s="91"/>
      <c r="I99" s="91"/>
      <c r="J99" s="91"/>
      <c r="K99" s="95"/>
      <c r="L99" s="98"/>
      <c r="M99" s="61"/>
      <c r="N99" s="61"/>
      <c r="O99" s="61"/>
      <c r="P99" s="63"/>
      <c r="Q99" s="63"/>
      <c r="R99" s="61"/>
      <c r="S99" s="63"/>
      <c r="T99" s="61"/>
      <c r="U99" s="61"/>
      <c r="V99" s="61"/>
      <c r="W99" s="63"/>
      <c r="X99" s="63"/>
      <c r="Y99" s="63"/>
      <c r="Z99" s="63"/>
      <c r="AA99" s="63"/>
      <c r="AB99" s="63"/>
      <c r="AC99" s="63"/>
      <c r="AD99" s="63"/>
      <c r="AE99" s="63"/>
      <c r="AF99" s="63"/>
      <c r="AG99" s="53"/>
      <c r="AH99" s="53"/>
      <c r="AI99" s="53"/>
    </row>
    <row r="100" spans="2:35" ht="12.75" customHeight="1" x14ac:dyDescent="0.2">
      <c r="B100" s="67"/>
      <c r="D100" s="86"/>
      <c r="E100" s="86"/>
      <c r="F100" s="90"/>
      <c r="G100" s="91"/>
      <c r="H100" s="91"/>
      <c r="I100" s="91"/>
      <c r="J100" s="91"/>
      <c r="K100" s="95"/>
      <c r="L100" s="98"/>
      <c r="M100" s="61"/>
      <c r="N100" s="61"/>
      <c r="O100" s="61"/>
      <c r="P100" s="63"/>
      <c r="Q100" s="63"/>
      <c r="R100" s="61"/>
      <c r="S100" s="63"/>
      <c r="T100" s="61"/>
      <c r="U100" s="61"/>
      <c r="V100" s="61"/>
      <c r="W100" s="63"/>
      <c r="X100" s="63"/>
      <c r="Y100" s="63"/>
      <c r="Z100" s="63"/>
      <c r="AA100" s="63"/>
      <c r="AB100" s="63"/>
      <c r="AC100" s="63"/>
      <c r="AD100" s="63"/>
      <c r="AE100" s="63"/>
      <c r="AF100" s="63"/>
      <c r="AG100" s="53"/>
      <c r="AH100" s="53"/>
      <c r="AI100" s="53"/>
    </row>
    <row r="101" spans="2:35" ht="12.75" customHeight="1" x14ac:dyDescent="0.2">
      <c r="B101" s="67"/>
      <c r="D101" s="86"/>
      <c r="E101" s="86"/>
      <c r="F101" s="90"/>
      <c r="G101" s="91"/>
      <c r="H101" s="91"/>
      <c r="I101" s="91"/>
      <c r="J101" s="91"/>
      <c r="K101" s="95"/>
      <c r="L101" s="99"/>
      <c r="M101" s="62"/>
      <c r="N101" s="62"/>
      <c r="O101" s="62"/>
      <c r="P101" s="63"/>
      <c r="Q101" s="63"/>
      <c r="R101" s="62"/>
      <c r="S101" s="63"/>
      <c r="T101" s="62"/>
      <c r="U101" s="62"/>
      <c r="V101" s="62"/>
      <c r="W101" s="63"/>
      <c r="X101" s="63"/>
      <c r="Y101" s="63"/>
      <c r="Z101" s="63"/>
      <c r="AA101" s="63"/>
      <c r="AB101" s="63"/>
      <c r="AC101" s="63"/>
      <c r="AD101" s="63"/>
      <c r="AE101" s="63"/>
      <c r="AF101" s="63"/>
      <c r="AG101" s="53"/>
      <c r="AH101" s="53"/>
      <c r="AI101" s="53"/>
    </row>
    <row r="102" spans="2:35" ht="12.75" customHeight="1" thickBot="1" x14ac:dyDescent="0.3">
      <c r="B102" s="68"/>
      <c r="D102" s="87"/>
      <c r="E102" s="87"/>
      <c r="F102" s="92"/>
      <c r="G102" s="93"/>
      <c r="H102" s="93"/>
      <c r="I102" s="93"/>
      <c r="J102" s="93"/>
      <c r="K102" s="96"/>
      <c r="L102" s="32" t="str">
        <f t="shared" ref="L102:AD102" si="35">IF(OR(TRIM(L87)=0,TRIM(L87)=""),"",IF(IFERROR(TRIM(INDEX(QryItemNamed,MATCH(TRIM(L87),ITEM,0),3)),"")="LS","",IFERROR(TRIM(INDEX(QryItemNamed,MATCH(TRIM(L87),ITEM,0),3)),"")))</f>
        <v>EACH</v>
      </c>
      <c r="M102" s="32" t="str">
        <f t="shared" si="35"/>
        <v>MILE</v>
      </c>
      <c r="N102" s="8" t="str">
        <f t="shared" si="35"/>
        <v>MILE</v>
      </c>
      <c r="O102" s="32" t="str">
        <f t="shared" si="35"/>
        <v>MILE</v>
      </c>
      <c r="P102" s="8" t="str">
        <f t="shared" si="35"/>
        <v>MILE</v>
      </c>
      <c r="Q102" s="8" t="str">
        <f t="shared" ref="Q102" si="36">IF(OR(TRIM(Q87)=0,TRIM(Q87)=""),"",IF(IFERROR(TRIM(INDEX(QryItemNamed,MATCH(TRIM(Q87),ITEM,0),3)),"")="LS","",IFERROR(TRIM(INDEX(QryItemNamed,MATCH(TRIM(Q87),ITEM,0),3)),"")))</f>
        <v>MILE</v>
      </c>
      <c r="R102" s="32" t="str">
        <f t="shared" si="35"/>
        <v>FT</v>
      </c>
      <c r="S102" s="8" t="str">
        <f t="shared" ref="S102" si="37">IF(OR(TRIM(S87)=0,TRIM(S87)=""),"",IF(IFERROR(TRIM(INDEX(QryItemNamed,MATCH(TRIM(S87),ITEM,0),3)),"")="LS","",IFERROR(TRIM(INDEX(QryItemNamed,MATCH(TRIM(S87),ITEM,0),3)),"")))</f>
        <v>FT</v>
      </c>
      <c r="T102" s="8" t="str">
        <f t="shared" ref="T102:V102" si="38">IF(OR(TRIM(T87)=0,TRIM(T87)=""),"",IF(IFERROR(TRIM(INDEX(QryItemNamed,MATCH(TRIM(T87),ITEM,0),3)),"")="LS","",IFERROR(TRIM(INDEX(QryItemNamed,MATCH(TRIM(T87),ITEM,0),3)),"")))</f>
        <v>FT</v>
      </c>
      <c r="U102" s="8" t="str">
        <f t="shared" si="38"/>
        <v>FT</v>
      </c>
      <c r="V102" s="8" t="str">
        <f t="shared" si="38"/>
        <v>FT</v>
      </c>
      <c r="W102" s="8" t="str">
        <f t="shared" si="35"/>
        <v/>
      </c>
      <c r="X102" s="8" t="str">
        <f t="shared" ref="X102" si="39">IF(OR(TRIM(X87)=0,TRIM(X87)=""),"",IF(IFERROR(TRIM(INDEX(QryItemNamed,MATCH(TRIM(X87),ITEM,0),3)),"")="LS","",IFERROR(TRIM(INDEX(QryItemNamed,MATCH(TRIM(X87),ITEM,0),3)),"")))</f>
        <v/>
      </c>
      <c r="Y102" s="8" t="str">
        <f t="shared" si="35"/>
        <v/>
      </c>
      <c r="Z102" s="8" t="str">
        <f t="shared" si="35"/>
        <v/>
      </c>
      <c r="AA102" s="8" t="str">
        <f t="shared" ref="AA102" si="40">IF(OR(TRIM(AA87)=0,TRIM(AA87)=""),"",IF(IFERROR(TRIM(INDEX(QryItemNamed,MATCH(TRIM(AA87),ITEM,0),3)),"")="LS","",IFERROR(TRIM(INDEX(QryItemNamed,MATCH(TRIM(AA87),ITEM,0),3)),"")))</f>
        <v/>
      </c>
      <c r="AB102" s="8" t="str">
        <f t="shared" si="35"/>
        <v/>
      </c>
      <c r="AC102" s="8" t="str">
        <f t="shared" si="35"/>
        <v/>
      </c>
      <c r="AD102" s="8" t="str">
        <f t="shared" si="35"/>
        <v/>
      </c>
      <c r="AE102" s="8" t="str">
        <f t="shared" ref="AE102:AF102" si="41">IF(OR(TRIM(AE87)=0,TRIM(AE87)=""),"",IF(IFERROR(TRIM(INDEX(QryItemNamed,MATCH(TRIM(AE87),ITEM,0),3)),"")="LS","",IFERROR(TRIM(INDEX(QryItemNamed,MATCH(TRIM(AE87),ITEM,0),3)),"")))</f>
        <v/>
      </c>
      <c r="AF102" s="8" t="str">
        <f t="shared" si="41"/>
        <v/>
      </c>
      <c r="AG102" s="38"/>
      <c r="AH102" s="38"/>
      <c r="AI102" s="38"/>
    </row>
    <row r="103" spans="2:35" ht="12.75" customHeight="1" x14ac:dyDescent="0.25">
      <c r="B103" s="27"/>
      <c r="D103" s="43"/>
      <c r="E103" s="42"/>
      <c r="F103" s="84" t="s">
        <v>69</v>
      </c>
      <c r="G103" s="84"/>
      <c r="H103" s="84"/>
      <c r="I103" s="84"/>
      <c r="J103" s="84"/>
      <c r="K103" s="44"/>
      <c r="L103" s="34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8"/>
      <c r="AH103" s="38"/>
      <c r="AI103" s="38"/>
    </row>
    <row r="104" spans="2:35" ht="12.75" customHeight="1" x14ac:dyDescent="0.25">
      <c r="B104" s="27"/>
      <c r="D104" s="9" t="s">
        <v>104</v>
      </c>
      <c r="E104" s="9" t="s">
        <v>70</v>
      </c>
      <c r="F104" s="51">
        <v>33015</v>
      </c>
      <c r="G104" s="52"/>
      <c r="H104" s="9" t="s">
        <v>2</v>
      </c>
      <c r="I104" s="51">
        <v>12320</v>
      </c>
      <c r="J104" s="52"/>
      <c r="K104" s="20" t="s">
        <v>20</v>
      </c>
      <c r="L104" s="35"/>
      <c r="M104" s="9"/>
      <c r="N104" s="9"/>
      <c r="O104" s="9"/>
      <c r="P104" s="50"/>
      <c r="Q104" s="50">
        <f>ROUND(25282.859/5280,2)</f>
        <v>4.79</v>
      </c>
      <c r="R104" s="9"/>
      <c r="S104" s="50"/>
      <c r="T104" s="9"/>
      <c r="U104" s="50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38"/>
      <c r="AH104" s="38"/>
      <c r="AI104" s="38"/>
    </row>
    <row r="105" spans="2:35" ht="12.75" customHeight="1" x14ac:dyDescent="0.25">
      <c r="B105" s="27"/>
      <c r="D105" s="9"/>
      <c r="E105" s="9"/>
      <c r="F105" s="51"/>
      <c r="G105" s="52"/>
      <c r="H105" s="9"/>
      <c r="I105" s="51"/>
      <c r="J105" s="52"/>
      <c r="K105" s="20"/>
      <c r="L105" s="35"/>
      <c r="M105" s="9"/>
      <c r="N105" s="9"/>
      <c r="O105" s="9"/>
      <c r="P105" s="50"/>
      <c r="Q105" s="50"/>
      <c r="R105" s="9"/>
      <c r="S105" s="50"/>
      <c r="T105" s="9"/>
      <c r="U105" s="50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38"/>
      <c r="AH105" s="38"/>
      <c r="AI105" s="38"/>
    </row>
    <row r="106" spans="2:35" ht="12.75" customHeight="1" x14ac:dyDescent="0.25">
      <c r="B106" s="27"/>
      <c r="D106" s="9">
        <v>36</v>
      </c>
      <c r="E106" s="9" t="s">
        <v>71</v>
      </c>
      <c r="F106" s="51">
        <v>11600</v>
      </c>
      <c r="G106" s="52"/>
      <c r="H106" s="9" t="s">
        <v>2</v>
      </c>
      <c r="I106" s="51">
        <v>12320</v>
      </c>
      <c r="J106" s="52"/>
      <c r="K106" s="20" t="s">
        <v>20</v>
      </c>
      <c r="L106" s="35"/>
      <c r="M106" s="9"/>
      <c r="N106" s="9"/>
      <c r="O106" s="9"/>
      <c r="P106" s="50"/>
      <c r="Q106" s="50"/>
      <c r="R106" s="9"/>
      <c r="S106" s="50"/>
      <c r="T106" s="9"/>
      <c r="U106" s="50">
        <f>ROUND(719.963,0)</f>
        <v>720</v>
      </c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38"/>
      <c r="AH106" s="38"/>
      <c r="AI106" s="38"/>
    </row>
    <row r="107" spans="2:35" ht="12.75" customHeight="1" x14ac:dyDescent="0.25">
      <c r="B107" s="27"/>
      <c r="D107" s="9"/>
      <c r="E107" s="9"/>
      <c r="F107" s="51"/>
      <c r="G107" s="52"/>
      <c r="H107" s="9"/>
      <c r="I107" s="51"/>
      <c r="J107" s="52"/>
      <c r="K107" s="20"/>
      <c r="L107" s="35"/>
      <c r="M107" s="9"/>
      <c r="N107" s="9"/>
      <c r="O107" s="9"/>
      <c r="P107" s="50"/>
      <c r="Q107" s="50"/>
      <c r="R107" s="9"/>
      <c r="S107" s="50"/>
      <c r="T107" s="9"/>
      <c r="U107" s="50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38"/>
      <c r="AH107" s="38"/>
      <c r="AI107" s="38"/>
    </row>
    <row r="108" spans="2:35" ht="12.75" customHeight="1" x14ac:dyDescent="0.25">
      <c r="B108" s="27"/>
      <c r="D108" s="9"/>
      <c r="E108" s="9"/>
      <c r="F108" s="51"/>
      <c r="G108" s="52"/>
      <c r="H108" s="9"/>
      <c r="I108" s="51"/>
      <c r="J108" s="52"/>
      <c r="K108" s="20"/>
      <c r="L108" s="35"/>
      <c r="M108" s="9"/>
      <c r="N108" s="9"/>
      <c r="O108" s="9"/>
      <c r="P108" s="50"/>
      <c r="Q108" s="50"/>
      <c r="R108" s="9"/>
      <c r="S108" s="50"/>
      <c r="T108" s="9"/>
      <c r="U108" s="50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38"/>
      <c r="AH108" s="38"/>
      <c r="AI108" s="38"/>
    </row>
    <row r="109" spans="2:35" ht="12.75" customHeight="1" x14ac:dyDescent="0.25">
      <c r="B109" s="27"/>
      <c r="D109" s="9"/>
      <c r="E109" s="9"/>
      <c r="F109" s="51"/>
      <c r="G109" s="52"/>
      <c r="H109" s="9"/>
      <c r="I109" s="51"/>
      <c r="J109" s="52"/>
      <c r="K109" s="20"/>
      <c r="L109" s="35"/>
      <c r="M109" s="9"/>
      <c r="N109" s="9"/>
      <c r="O109" s="9"/>
      <c r="P109" s="50"/>
      <c r="Q109" s="50"/>
      <c r="R109" s="9"/>
      <c r="S109" s="50"/>
      <c r="T109" s="9"/>
      <c r="U109" s="50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38"/>
      <c r="AH109" s="38"/>
      <c r="AI109" s="38"/>
    </row>
    <row r="110" spans="2:35" ht="12.75" customHeight="1" x14ac:dyDescent="0.25">
      <c r="B110" s="27"/>
      <c r="D110" s="9"/>
      <c r="E110" s="9"/>
      <c r="F110" s="51"/>
      <c r="G110" s="52"/>
      <c r="H110" s="9"/>
      <c r="I110" s="51"/>
      <c r="J110" s="52"/>
      <c r="K110" s="20"/>
      <c r="L110" s="35"/>
      <c r="M110" s="9"/>
      <c r="N110" s="9"/>
      <c r="O110" s="9"/>
      <c r="P110" s="50"/>
      <c r="Q110" s="50"/>
      <c r="R110" s="9"/>
      <c r="S110" s="50"/>
      <c r="T110" s="9"/>
      <c r="U110" s="50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38"/>
      <c r="AH110" s="38"/>
      <c r="AI110" s="38"/>
    </row>
    <row r="111" spans="2:35" ht="12.75" customHeight="1" x14ac:dyDescent="0.25">
      <c r="B111" s="27"/>
      <c r="D111" s="46"/>
      <c r="E111" s="45"/>
      <c r="F111" s="100" t="s">
        <v>76</v>
      </c>
      <c r="G111" s="100"/>
      <c r="H111" s="100"/>
      <c r="I111" s="100"/>
      <c r="J111" s="100"/>
      <c r="K111" s="47"/>
      <c r="L111" s="35"/>
      <c r="M111" s="9"/>
      <c r="N111" s="9"/>
      <c r="O111" s="9"/>
      <c r="P111" s="50"/>
      <c r="Q111" s="50"/>
      <c r="R111" s="9"/>
      <c r="S111" s="50"/>
      <c r="T111" s="9"/>
      <c r="U111" s="50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38"/>
      <c r="AH111" s="38"/>
      <c r="AI111" s="38"/>
    </row>
    <row r="112" spans="2:35" ht="12.75" customHeight="1" x14ac:dyDescent="0.25">
      <c r="B112" s="27"/>
      <c r="D112" s="49">
        <v>37</v>
      </c>
      <c r="E112" s="9" t="s">
        <v>77</v>
      </c>
      <c r="F112" s="51">
        <v>29685</v>
      </c>
      <c r="G112" s="52"/>
      <c r="H112" s="9" t="s">
        <v>2</v>
      </c>
      <c r="I112" s="51">
        <v>30684</v>
      </c>
      <c r="J112" s="52"/>
      <c r="K112" s="20" t="s">
        <v>23</v>
      </c>
      <c r="L112" s="35"/>
      <c r="M112" s="9"/>
      <c r="N112" s="9"/>
      <c r="O112" s="9"/>
      <c r="P112" s="50">
        <f>ROUND(999.46/5280,2)</f>
        <v>0.19</v>
      </c>
      <c r="Q112" s="50"/>
      <c r="R112" s="9"/>
      <c r="S112" s="50"/>
      <c r="T112" s="9"/>
      <c r="U112" s="50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38"/>
      <c r="AH112" s="38"/>
      <c r="AI112" s="38"/>
    </row>
    <row r="113" spans="2:35" ht="12.75" customHeight="1" x14ac:dyDescent="0.25">
      <c r="B113" s="27"/>
      <c r="D113" s="49">
        <v>37</v>
      </c>
      <c r="E113" s="9" t="s">
        <v>79</v>
      </c>
      <c r="F113" s="51">
        <v>29685</v>
      </c>
      <c r="G113" s="52"/>
      <c r="H113" s="9" t="s">
        <v>2</v>
      </c>
      <c r="I113" s="51">
        <v>30465</v>
      </c>
      <c r="J113" s="52"/>
      <c r="K113" s="20" t="s">
        <v>23</v>
      </c>
      <c r="L113" s="35"/>
      <c r="M113" s="9"/>
      <c r="N113" s="9"/>
      <c r="O113" s="9"/>
      <c r="P113" s="50"/>
      <c r="Q113" s="50"/>
      <c r="R113" s="9"/>
      <c r="S113" s="50"/>
      <c r="T113" s="9"/>
      <c r="U113" s="50">
        <v>780</v>
      </c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38"/>
      <c r="AH113" s="38"/>
      <c r="AI113" s="38"/>
    </row>
    <row r="114" spans="2:35" ht="12.75" customHeight="1" x14ac:dyDescent="0.25">
      <c r="B114" s="27"/>
      <c r="D114" s="9">
        <v>37</v>
      </c>
      <c r="E114" s="9" t="s">
        <v>78</v>
      </c>
      <c r="F114" s="51">
        <v>30584</v>
      </c>
      <c r="G114" s="52"/>
      <c r="H114" s="9" t="s">
        <v>2</v>
      </c>
      <c r="I114" s="51">
        <v>31004</v>
      </c>
      <c r="J114" s="52"/>
      <c r="K114" s="20" t="s">
        <v>23</v>
      </c>
      <c r="L114" s="35"/>
      <c r="M114" s="9"/>
      <c r="N114" s="9"/>
      <c r="P114" s="50"/>
      <c r="Q114" s="6"/>
      <c r="R114" s="9"/>
      <c r="S114" s="50"/>
      <c r="T114" s="9"/>
      <c r="U114" s="50">
        <v>420</v>
      </c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38"/>
      <c r="AH114" s="38"/>
      <c r="AI114" s="38"/>
    </row>
    <row r="115" spans="2:35" ht="12.75" customHeight="1" x14ac:dyDescent="0.25">
      <c r="B115" s="27"/>
      <c r="D115" s="9">
        <v>37</v>
      </c>
      <c r="E115" s="9" t="s">
        <v>80</v>
      </c>
      <c r="F115" s="51">
        <v>31004</v>
      </c>
      <c r="G115" s="52"/>
      <c r="H115" s="9" t="s">
        <v>2</v>
      </c>
      <c r="I115" s="51">
        <v>31215</v>
      </c>
      <c r="J115" s="52"/>
      <c r="K115" s="20" t="s">
        <v>23</v>
      </c>
      <c r="L115" s="35"/>
      <c r="M115" s="9"/>
      <c r="N115" s="9"/>
      <c r="O115" s="9"/>
      <c r="P115" s="50">
        <f>ROUND(211/5280,2)</f>
        <v>0.04</v>
      </c>
      <c r="Q115" s="50"/>
      <c r="R115" s="9"/>
      <c r="S115" s="50"/>
      <c r="T115" s="9"/>
      <c r="U115" s="50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38"/>
      <c r="AH115" s="38"/>
      <c r="AI115" s="38"/>
    </row>
    <row r="116" spans="2:35" ht="12.75" customHeight="1" x14ac:dyDescent="0.25">
      <c r="B116" s="27"/>
      <c r="D116" s="9" t="s">
        <v>96</v>
      </c>
      <c r="E116" s="9" t="s">
        <v>81</v>
      </c>
      <c r="F116" s="51">
        <v>31004</v>
      </c>
      <c r="G116" s="52"/>
      <c r="H116" s="9" t="s">
        <v>2</v>
      </c>
      <c r="I116" s="51">
        <v>800</v>
      </c>
      <c r="J116" s="52"/>
      <c r="K116" s="20" t="s">
        <v>23</v>
      </c>
      <c r="L116" s="35"/>
      <c r="M116" s="9"/>
      <c r="N116" s="9"/>
      <c r="P116" s="50">
        <f>ROUND(4831/5280,2)</f>
        <v>0.91</v>
      </c>
      <c r="Q116" s="6"/>
      <c r="R116" s="9"/>
      <c r="S116" s="50"/>
      <c r="T116" s="9"/>
      <c r="U116" s="50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38"/>
      <c r="AH116" s="38"/>
      <c r="AI116" s="38"/>
    </row>
    <row r="117" spans="2:35" ht="12.75" customHeight="1" x14ac:dyDescent="0.25">
      <c r="B117" s="27"/>
      <c r="D117" s="9" t="s">
        <v>97</v>
      </c>
      <c r="E117" s="9" t="s">
        <v>82</v>
      </c>
      <c r="F117" s="51">
        <v>31400</v>
      </c>
      <c r="G117" s="52"/>
      <c r="H117" s="9" t="s">
        <v>2</v>
      </c>
      <c r="I117" s="51">
        <v>9488</v>
      </c>
      <c r="J117" s="52"/>
      <c r="K117" s="20" t="s">
        <v>23</v>
      </c>
      <c r="L117" s="35"/>
      <c r="M117" s="9"/>
      <c r="N117" s="9"/>
      <c r="O117" s="9"/>
      <c r="P117" s="50"/>
      <c r="Q117" s="50">
        <f>ROUND(13127/5280,2)</f>
        <v>2.4900000000000002</v>
      </c>
      <c r="R117" s="9"/>
      <c r="S117" s="50"/>
      <c r="T117" s="9"/>
      <c r="U117" s="50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38"/>
      <c r="AH117" s="38"/>
      <c r="AI117" s="38"/>
    </row>
    <row r="118" spans="2:35" ht="12.75" customHeight="1" x14ac:dyDescent="0.25">
      <c r="B118" s="27"/>
      <c r="D118" s="9"/>
      <c r="E118" s="9"/>
      <c r="F118" s="51"/>
      <c r="G118" s="52"/>
      <c r="H118" s="9"/>
      <c r="I118" s="51"/>
      <c r="J118" s="52"/>
      <c r="K118" s="20"/>
      <c r="L118" s="35"/>
      <c r="M118" s="9"/>
      <c r="N118" s="9"/>
      <c r="P118" s="50"/>
      <c r="Q118" s="6"/>
      <c r="R118" s="9"/>
      <c r="S118" s="50"/>
      <c r="T118" s="9"/>
      <c r="U118" s="50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38"/>
      <c r="AH118" s="38"/>
      <c r="AI118" s="38"/>
    </row>
    <row r="119" spans="2:35" ht="12.75" customHeight="1" x14ac:dyDescent="0.25">
      <c r="B119" s="27"/>
      <c r="D119" s="9" t="s">
        <v>98</v>
      </c>
      <c r="E119" s="9" t="s">
        <v>83</v>
      </c>
      <c r="F119" s="51">
        <v>32375</v>
      </c>
      <c r="G119" s="52"/>
      <c r="H119" s="9" t="s">
        <v>2</v>
      </c>
      <c r="I119" s="51">
        <v>1428</v>
      </c>
      <c r="J119" s="52"/>
      <c r="K119" s="20" t="s">
        <v>20</v>
      </c>
      <c r="L119" s="35"/>
      <c r="M119" s="9"/>
      <c r="N119" s="9"/>
      <c r="O119" s="9"/>
      <c r="P119" s="50">
        <f>ROUND(4088/5280,2)</f>
        <v>0.77</v>
      </c>
      <c r="Q119" s="50"/>
      <c r="R119" s="9"/>
      <c r="S119" s="50"/>
      <c r="T119" s="9"/>
      <c r="U119" s="50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38"/>
      <c r="AH119" s="38"/>
      <c r="AI119" s="38"/>
    </row>
    <row r="120" spans="2:35" ht="12.75" customHeight="1" x14ac:dyDescent="0.25">
      <c r="B120" s="27"/>
      <c r="D120" s="9" t="s">
        <v>99</v>
      </c>
      <c r="E120" s="9" t="s">
        <v>84</v>
      </c>
      <c r="F120" s="51">
        <v>32375</v>
      </c>
      <c r="G120" s="52"/>
      <c r="H120" s="9" t="s">
        <v>2</v>
      </c>
      <c r="I120" s="51">
        <v>12320</v>
      </c>
      <c r="J120" s="52"/>
      <c r="K120" s="20" t="s">
        <v>20</v>
      </c>
      <c r="L120" s="35"/>
      <c r="M120" s="9"/>
      <c r="N120" s="9"/>
      <c r="O120" s="9"/>
      <c r="P120" s="50"/>
      <c r="Q120" s="50">
        <f>ROUND(14983/5280,2)</f>
        <v>2.84</v>
      </c>
      <c r="R120" s="9"/>
      <c r="S120" s="50"/>
      <c r="T120" s="9"/>
      <c r="U120" s="50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38"/>
      <c r="AH120" s="38"/>
      <c r="AI120" s="38"/>
    </row>
    <row r="121" spans="2:35" ht="12.75" customHeight="1" x14ac:dyDescent="0.25">
      <c r="B121" s="27"/>
      <c r="D121" s="9"/>
      <c r="E121" s="9"/>
      <c r="F121" s="51"/>
      <c r="G121" s="52"/>
      <c r="H121" s="9"/>
      <c r="I121" s="51"/>
      <c r="J121" s="52"/>
      <c r="K121" s="20"/>
      <c r="L121" s="35"/>
      <c r="M121" s="9"/>
      <c r="N121" s="9"/>
      <c r="O121" s="9"/>
      <c r="P121" s="50"/>
      <c r="Q121" s="50"/>
      <c r="R121" s="9"/>
      <c r="S121" s="50"/>
      <c r="T121" s="9"/>
      <c r="U121" s="50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38"/>
      <c r="AH121" s="38"/>
      <c r="AI121" s="38"/>
    </row>
    <row r="122" spans="2:35" ht="12.75" customHeight="1" x14ac:dyDescent="0.25">
      <c r="B122" s="27"/>
      <c r="D122" s="9" t="s">
        <v>100</v>
      </c>
      <c r="E122" s="9" t="s">
        <v>85</v>
      </c>
      <c r="F122" s="51">
        <v>216</v>
      </c>
      <c r="G122" s="52"/>
      <c r="H122" s="9" t="s">
        <v>2</v>
      </c>
      <c r="I122" s="51">
        <v>5501</v>
      </c>
      <c r="J122" s="52"/>
      <c r="K122" s="20" t="s">
        <v>23</v>
      </c>
      <c r="L122" s="35"/>
      <c r="M122" s="9"/>
      <c r="N122" s="9"/>
      <c r="O122" s="9"/>
      <c r="P122" s="50">
        <f>ROUND(5308/5280,2)</f>
        <v>1.01</v>
      </c>
      <c r="Q122" s="50"/>
      <c r="R122" s="9"/>
      <c r="S122" s="50"/>
      <c r="T122" s="9"/>
      <c r="U122" s="50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38"/>
      <c r="AH122" s="38"/>
      <c r="AI122" s="38"/>
    </row>
    <row r="123" spans="2:35" ht="12.75" customHeight="1" x14ac:dyDescent="0.25">
      <c r="B123" s="27"/>
      <c r="D123" s="9">
        <v>39</v>
      </c>
      <c r="E123" s="9" t="s">
        <v>88</v>
      </c>
      <c r="F123" s="51">
        <v>214</v>
      </c>
      <c r="G123" s="52"/>
      <c r="H123" s="9" t="s">
        <v>2</v>
      </c>
      <c r="I123" s="51">
        <v>800</v>
      </c>
      <c r="J123" s="52"/>
      <c r="K123" s="20" t="s">
        <v>23</v>
      </c>
      <c r="L123" s="35"/>
      <c r="M123" s="9"/>
      <c r="N123" s="9"/>
      <c r="O123" s="9"/>
      <c r="P123" s="50">
        <f>ROUND(588/5280,2)</f>
        <v>0.11</v>
      </c>
      <c r="Q123" s="50"/>
      <c r="R123" s="9"/>
      <c r="S123" s="50"/>
      <c r="T123" s="9"/>
      <c r="U123" s="50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38"/>
      <c r="AH123" s="38"/>
      <c r="AI123" s="38"/>
    </row>
    <row r="124" spans="2:35" ht="12.75" customHeight="1" x14ac:dyDescent="0.25">
      <c r="B124" s="27"/>
      <c r="D124" s="9">
        <v>39</v>
      </c>
      <c r="E124" s="9" t="s">
        <v>38</v>
      </c>
      <c r="F124" s="51">
        <v>629</v>
      </c>
      <c r="G124" s="52"/>
      <c r="H124" s="9" t="s">
        <v>2</v>
      </c>
      <c r="I124" s="51">
        <v>942</v>
      </c>
      <c r="J124" s="52"/>
      <c r="K124" s="20" t="s">
        <v>20</v>
      </c>
      <c r="L124" s="35"/>
      <c r="M124" s="36"/>
      <c r="N124" s="9"/>
      <c r="O124" s="36"/>
      <c r="P124" s="50"/>
      <c r="Q124" s="36"/>
      <c r="R124" s="9"/>
      <c r="S124" s="50">
        <v>314</v>
      </c>
      <c r="T124" s="9"/>
      <c r="U124" s="50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38"/>
      <c r="AH124" s="38"/>
      <c r="AI124" s="38"/>
    </row>
    <row r="125" spans="2:35" ht="12.75" customHeight="1" x14ac:dyDescent="0.25">
      <c r="B125" s="27"/>
      <c r="D125" s="9">
        <v>39</v>
      </c>
      <c r="E125" s="9" t="s">
        <v>44</v>
      </c>
      <c r="F125" s="51">
        <v>629</v>
      </c>
      <c r="G125" s="52"/>
      <c r="H125" s="9" t="s">
        <v>2</v>
      </c>
      <c r="I125" s="51">
        <v>942</v>
      </c>
      <c r="J125" s="52"/>
      <c r="K125" s="20" t="s">
        <v>20</v>
      </c>
      <c r="L125" s="35"/>
      <c r="M125" s="9"/>
      <c r="N125" s="9"/>
      <c r="O125" s="9"/>
      <c r="P125" s="50"/>
      <c r="Q125" s="50"/>
      <c r="R125" s="9"/>
      <c r="S125" s="50">
        <v>313</v>
      </c>
      <c r="T125" s="9"/>
      <c r="U125" s="50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38"/>
      <c r="AH125" s="38"/>
      <c r="AI125" s="38"/>
    </row>
    <row r="126" spans="2:35" ht="12.75" customHeight="1" x14ac:dyDescent="0.25">
      <c r="B126" s="27"/>
      <c r="D126" s="9" t="s">
        <v>101</v>
      </c>
      <c r="E126" s="9" t="s">
        <v>87</v>
      </c>
      <c r="F126" s="51">
        <v>800</v>
      </c>
      <c r="G126" s="52"/>
      <c r="H126" s="9" t="s">
        <v>2</v>
      </c>
      <c r="I126" s="51">
        <v>2108</v>
      </c>
      <c r="J126" s="52"/>
      <c r="K126" s="20" t="s">
        <v>23</v>
      </c>
      <c r="L126" s="35"/>
      <c r="M126" s="9"/>
      <c r="N126" s="9"/>
      <c r="O126" s="9"/>
      <c r="P126" s="50"/>
      <c r="Q126" s="50"/>
      <c r="R126" s="9"/>
      <c r="S126" s="50"/>
      <c r="T126" s="9"/>
      <c r="U126" s="50">
        <v>1308</v>
      </c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38"/>
      <c r="AH126" s="38"/>
      <c r="AI126" s="38"/>
    </row>
    <row r="127" spans="2:35" ht="12.75" customHeight="1" x14ac:dyDescent="0.25">
      <c r="B127" s="27"/>
      <c r="D127" s="9" t="s">
        <v>100</v>
      </c>
      <c r="E127" s="9" t="s">
        <v>89</v>
      </c>
      <c r="F127" s="51">
        <v>629</v>
      </c>
      <c r="G127" s="52"/>
      <c r="H127" s="9" t="s">
        <v>2</v>
      </c>
      <c r="I127" s="51">
        <v>5850</v>
      </c>
      <c r="J127" s="52"/>
      <c r="K127" s="20" t="s">
        <v>20</v>
      </c>
      <c r="L127" s="35"/>
      <c r="M127" s="9"/>
      <c r="N127" s="9"/>
      <c r="O127" s="9"/>
      <c r="P127" s="50">
        <f>ROUND(5204/5280,2)</f>
        <v>0.99</v>
      </c>
      <c r="Q127" s="50"/>
      <c r="R127" s="9"/>
      <c r="S127" s="50"/>
      <c r="T127" s="9"/>
      <c r="U127" s="50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38"/>
      <c r="AH127" s="38"/>
      <c r="AI127" s="38"/>
    </row>
    <row r="128" spans="2:35" ht="12.75" customHeight="1" x14ac:dyDescent="0.25">
      <c r="B128" s="27"/>
      <c r="D128" s="9">
        <v>39</v>
      </c>
      <c r="E128" s="9" t="s">
        <v>90</v>
      </c>
      <c r="F128" s="51">
        <v>942</v>
      </c>
      <c r="G128" s="52"/>
      <c r="H128" s="9" t="s">
        <v>2</v>
      </c>
      <c r="I128" s="51">
        <v>1428</v>
      </c>
      <c r="J128" s="52"/>
      <c r="K128" s="20" t="s">
        <v>20</v>
      </c>
      <c r="L128" s="35"/>
      <c r="M128" s="9"/>
      <c r="N128" s="9"/>
      <c r="O128" s="9"/>
      <c r="P128" s="50">
        <f>ROUND(487/5280,2)</f>
        <v>0.09</v>
      </c>
      <c r="Q128" s="50"/>
      <c r="R128" s="9"/>
      <c r="S128" s="50"/>
      <c r="T128" s="9"/>
      <c r="U128" s="50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38"/>
      <c r="AH128" s="38"/>
      <c r="AI128" s="38"/>
    </row>
    <row r="129" spans="2:35" ht="12.75" customHeight="1" x14ac:dyDescent="0.25">
      <c r="B129" s="27"/>
      <c r="D129" s="9" t="s">
        <v>101</v>
      </c>
      <c r="E129" s="9" t="s">
        <v>91</v>
      </c>
      <c r="F129" s="51">
        <v>1428</v>
      </c>
      <c r="G129" s="52"/>
      <c r="H129" s="9" t="s">
        <v>2</v>
      </c>
      <c r="I129" s="51">
        <v>1848</v>
      </c>
      <c r="J129" s="52"/>
      <c r="K129" s="20" t="s">
        <v>20</v>
      </c>
      <c r="L129" s="35"/>
      <c r="M129" s="9"/>
      <c r="N129" s="9"/>
      <c r="O129" s="9"/>
      <c r="P129" s="50"/>
      <c r="Q129" s="50"/>
      <c r="R129" s="9"/>
      <c r="S129" s="50"/>
      <c r="T129" s="9"/>
      <c r="U129" s="50">
        <v>420</v>
      </c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38"/>
      <c r="AH129" s="38"/>
      <c r="AI129" s="38"/>
    </row>
    <row r="130" spans="2:35" ht="12.75" customHeight="1" x14ac:dyDescent="0.25">
      <c r="B130" s="27"/>
      <c r="D130" s="9"/>
      <c r="E130" s="9"/>
      <c r="F130" s="51"/>
      <c r="G130" s="52"/>
      <c r="H130" s="9"/>
      <c r="I130" s="51"/>
      <c r="J130" s="52"/>
      <c r="K130" s="20"/>
      <c r="L130" s="35"/>
      <c r="M130" s="9"/>
      <c r="N130" s="9"/>
      <c r="O130" s="9"/>
      <c r="P130" s="50"/>
      <c r="Q130" s="50"/>
      <c r="R130" s="9"/>
      <c r="S130" s="50"/>
      <c r="T130" s="9"/>
      <c r="U130" s="50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38"/>
      <c r="AH130" s="38"/>
      <c r="AI130" s="38"/>
    </row>
    <row r="131" spans="2:35" ht="12.75" customHeight="1" x14ac:dyDescent="0.25">
      <c r="B131" s="27"/>
      <c r="D131" s="9" t="s">
        <v>102</v>
      </c>
      <c r="E131" s="9" t="s">
        <v>92</v>
      </c>
      <c r="F131" s="51">
        <v>3920</v>
      </c>
      <c r="G131" s="52"/>
      <c r="H131" s="9" t="s">
        <v>2</v>
      </c>
      <c r="I131" s="51">
        <v>5250</v>
      </c>
      <c r="J131" s="52"/>
      <c r="K131" s="20" t="s">
        <v>20</v>
      </c>
      <c r="L131" s="35"/>
      <c r="M131" s="9"/>
      <c r="N131" s="9"/>
      <c r="O131" s="9"/>
      <c r="P131" s="50"/>
      <c r="Q131" s="50"/>
      <c r="R131" s="9"/>
      <c r="S131" s="50"/>
      <c r="T131" s="9"/>
      <c r="U131" s="50">
        <v>1322</v>
      </c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38"/>
      <c r="AH131" s="38"/>
      <c r="AI131" s="38"/>
    </row>
    <row r="132" spans="2:35" ht="12.75" customHeight="1" x14ac:dyDescent="0.25">
      <c r="B132" s="27"/>
      <c r="D132" s="9"/>
      <c r="E132" s="9"/>
      <c r="F132" s="51"/>
      <c r="G132" s="52"/>
      <c r="H132" s="9"/>
      <c r="I132" s="51"/>
      <c r="J132" s="52"/>
      <c r="K132" s="20"/>
      <c r="L132" s="35"/>
      <c r="M132" s="9"/>
      <c r="N132" s="9"/>
      <c r="O132" s="9"/>
      <c r="P132" s="50"/>
      <c r="Q132" s="50"/>
      <c r="R132" s="9"/>
      <c r="S132" s="50"/>
      <c r="T132" s="9"/>
      <c r="U132" s="50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38"/>
      <c r="AH132" s="38"/>
      <c r="AI132" s="38"/>
    </row>
    <row r="133" spans="2:35" ht="12.75" customHeight="1" x14ac:dyDescent="0.25">
      <c r="B133" s="27"/>
      <c r="D133" s="9">
        <v>41</v>
      </c>
      <c r="E133" s="9" t="s">
        <v>93</v>
      </c>
      <c r="F133" s="51">
        <v>4450</v>
      </c>
      <c r="G133" s="52"/>
      <c r="H133" s="9" t="s">
        <v>2</v>
      </c>
      <c r="I133" s="51">
        <v>4869</v>
      </c>
      <c r="J133" s="52"/>
      <c r="K133" s="20" t="s">
        <v>23</v>
      </c>
      <c r="L133" s="35"/>
      <c r="M133" s="9"/>
      <c r="N133" s="9"/>
      <c r="O133" s="9"/>
      <c r="P133" s="50"/>
      <c r="Q133" s="50"/>
      <c r="R133" s="9"/>
      <c r="S133" s="50"/>
      <c r="T133" s="9"/>
      <c r="U133" s="50">
        <v>423</v>
      </c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38"/>
      <c r="AH133" s="38"/>
      <c r="AI133" s="38"/>
    </row>
    <row r="134" spans="2:35" ht="12.75" customHeight="1" x14ac:dyDescent="0.25">
      <c r="B134" s="27"/>
      <c r="D134" s="9" t="s">
        <v>103</v>
      </c>
      <c r="E134" s="9" t="s">
        <v>94</v>
      </c>
      <c r="F134" s="51">
        <v>4869</v>
      </c>
      <c r="G134" s="52"/>
      <c r="H134" s="9" t="s">
        <v>2</v>
      </c>
      <c r="I134" s="51">
        <v>9488</v>
      </c>
      <c r="J134" s="52"/>
      <c r="K134" s="20" t="s">
        <v>23</v>
      </c>
      <c r="L134" s="35"/>
      <c r="M134" s="9"/>
      <c r="N134" s="9"/>
      <c r="O134" s="9"/>
      <c r="P134" s="50">
        <f>ROUND(4610/5280,2)</f>
        <v>0.87</v>
      </c>
      <c r="Q134" s="50"/>
      <c r="R134" s="9"/>
      <c r="S134" s="50"/>
      <c r="T134" s="9"/>
      <c r="U134" s="50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38"/>
      <c r="AH134" s="38"/>
      <c r="AI134" s="38"/>
    </row>
    <row r="135" spans="2:35" ht="12.75" customHeight="1" x14ac:dyDescent="0.25">
      <c r="B135" s="27"/>
      <c r="D135" s="9">
        <v>41</v>
      </c>
      <c r="E135" s="9" t="s">
        <v>86</v>
      </c>
      <c r="F135" s="51">
        <v>4869</v>
      </c>
      <c r="G135" s="52"/>
      <c r="H135" s="9" t="s">
        <v>2</v>
      </c>
      <c r="I135" s="51">
        <v>5501</v>
      </c>
      <c r="J135" s="52"/>
      <c r="K135" s="20" t="s">
        <v>23</v>
      </c>
      <c r="L135" s="35"/>
      <c r="M135" s="9"/>
      <c r="N135" s="9"/>
      <c r="O135" s="9"/>
      <c r="P135" s="50"/>
      <c r="Q135" s="50">
        <f>ROUND(634/5280,2)</f>
        <v>0.12</v>
      </c>
      <c r="R135" s="9"/>
      <c r="S135" s="50"/>
      <c r="T135" s="9"/>
      <c r="U135" s="50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38"/>
      <c r="AH135" s="38"/>
      <c r="AI135" s="38"/>
    </row>
    <row r="136" spans="2:35" ht="12.75" customHeight="1" x14ac:dyDescent="0.25">
      <c r="B136" s="27"/>
      <c r="D136" s="9" t="s">
        <v>103</v>
      </c>
      <c r="E136" s="9" t="s">
        <v>95</v>
      </c>
      <c r="F136" s="51">
        <v>5250</v>
      </c>
      <c r="G136" s="52"/>
      <c r="H136" s="9" t="s">
        <v>2</v>
      </c>
      <c r="I136" s="51">
        <v>10272</v>
      </c>
      <c r="J136" s="52"/>
      <c r="K136" s="20" t="s">
        <v>20</v>
      </c>
      <c r="L136" s="35"/>
      <c r="M136" s="9"/>
      <c r="N136" s="9"/>
      <c r="O136" s="9"/>
      <c r="P136" s="50">
        <f>ROUND(9859.421/5280,2)</f>
        <v>1.87</v>
      </c>
      <c r="Q136" s="50"/>
      <c r="R136" s="9"/>
      <c r="S136" s="50"/>
      <c r="T136" s="9"/>
      <c r="U136" s="50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38"/>
      <c r="AH136" s="38"/>
      <c r="AI136" s="38"/>
    </row>
    <row r="137" spans="2:35" ht="12.75" customHeight="1" x14ac:dyDescent="0.25">
      <c r="B137" s="27"/>
      <c r="D137" s="9"/>
      <c r="E137" s="9"/>
      <c r="F137" s="51"/>
      <c r="G137" s="52"/>
      <c r="H137" s="9"/>
      <c r="I137" s="51"/>
      <c r="J137" s="52"/>
      <c r="K137" s="20"/>
      <c r="L137" s="35"/>
      <c r="M137" s="9"/>
      <c r="N137" s="9"/>
      <c r="O137" s="9"/>
      <c r="P137" s="50"/>
      <c r="Q137" s="50"/>
      <c r="R137" s="9"/>
      <c r="S137" s="50"/>
      <c r="T137" s="9"/>
      <c r="U137" s="50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38"/>
      <c r="AH137" s="38"/>
      <c r="AI137" s="38"/>
    </row>
    <row r="138" spans="2:35" ht="12.75" customHeight="1" x14ac:dyDescent="0.25">
      <c r="B138" s="27"/>
      <c r="D138" s="9"/>
      <c r="E138" s="9"/>
      <c r="F138" s="51"/>
      <c r="G138" s="52"/>
      <c r="H138" s="9"/>
      <c r="I138" s="51"/>
      <c r="J138" s="52"/>
      <c r="K138" s="20"/>
      <c r="L138" s="35"/>
      <c r="M138" s="9"/>
      <c r="N138" s="9"/>
      <c r="O138" s="9"/>
      <c r="P138" s="50"/>
      <c r="Q138" s="50"/>
      <c r="R138" s="9"/>
      <c r="S138" s="50"/>
      <c r="T138" s="9"/>
      <c r="U138" s="50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38"/>
      <c r="AH138" s="38"/>
      <c r="AI138" s="38"/>
    </row>
    <row r="139" spans="2:35" ht="12.75" customHeight="1" x14ac:dyDescent="0.25">
      <c r="B139" s="27"/>
      <c r="D139" s="9"/>
      <c r="E139" s="9"/>
      <c r="F139" s="51"/>
      <c r="G139" s="52"/>
      <c r="H139" s="9"/>
      <c r="I139" s="51"/>
      <c r="J139" s="52"/>
      <c r="K139" s="20"/>
      <c r="L139" s="35"/>
      <c r="M139" s="9"/>
      <c r="N139" s="9"/>
      <c r="O139" s="9"/>
      <c r="P139" s="50"/>
      <c r="Q139" s="50"/>
      <c r="R139" s="9"/>
      <c r="S139" s="50"/>
      <c r="T139" s="9"/>
      <c r="U139" s="50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38"/>
      <c r="AH139" s="38"/>
      <c r="AI139" s="38"/>
    </row>
    <row r="140" spans="2:35" ht="12.75" customHeight="1" x14ac:dyDescent="0.25">
      <c r="B140" s="27"/>
      <c r="D140" s="9"/>
      <c r="E140" s="9"/>
      <c r="F140" s="51"/>
      <c r="G140" s="52"/>
      <c r="H140" s="9"/>
      <c r="I140" s="51"/>
      <c r="J140" s="52"/>
      <c r="K140" s="20"/>
      <c r="L140" s="35"/>
      <c r="M140" s="9"/>
      <c r="N140" s="9"/>
      <c r="O140" s="9"/>
      <c r="P140" s="50"/>
      <c r="Q140" s="50"/>
      <c r="R140" s="9"/>
      <c r="S140" s="50"/>
      <c r="T140" s="9"/>
      <c r="U140" s="50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38"/>
      <c r="AH140" s="38"/>
      <c r="AI140" s="38"/>
    </row>
    <row r="141" spans="2:35" ht="12.75" customHeight="1" x14ac:dyDescent="0.25">
      <c r="B141" s="27"/>
      <c r="D141" s="9"/>
      <c r="E141" s="9"/>
      <c r="F141" s="51"/>
      <c r="G141" s="52"/>
      <c r="H141" s="9"/>
      <c r="I141" s="51"/>
      <c r="J141" s="52"/>
      <c r="K141" s="20"/>
      <c r="L141" s="35"/>
      <c r="M141" s="9"/>
      <c r="N141" s="9"/>
      <c r="O141" s="9"/>
      <c r="P141" s="50"/>
      <c r="Q141" s="50"/>
      <c r="R141" s="9"/>
      <c r="S141" s="50"/>
      <c r="T141" s="9"/>
      <c r="U141" s="50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38"/>
      <c r="AH141" s="38"/>
      <c r="AI141" s="38"/>
    </row>
    <row r="142" spans="2:35" ht="12.75" customHeight="1" x14ac:dyDescent="0.25">
      <c r="B142" s="27"/>
      <c r="D142" s="9"/>
      <c r="E142" s="9"/>
      <c r="F142" s="51"/>
      <c r="G142" s="52"/>
      <c r="H142" s="9"/>
      <c r="I142" s="51"/>
      <c r="J142" s="52"/>
      <c r="K142" s="20"/>
      <c r="L142" s="35"/>
      <c r="M142" s="9"/>
      <c r="N142" s="9"/>
      <c r="O142" s="9"/>
      <c r="P142" s="50"/>
      <c r="Q142" s="50"/>
      <c r="R142" s="9"/>
      <c r="S142" s="50"/>
      <c r="T142" s="9"/>
      <c r="U142" s="50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38"/>
      <c r="AH142" s="38"/>
      <c r="AI142" s="38"/>
    </row>
    <row r="143" spans="2:35" ht="12.75" customHeight="1" x14ac:dyDescent="0.25">
      <c r="B143" s="27"/>
      <c r="D143" s="9"/>
      <c r="E143" s="9"/>
      <c r="F143" s="51"/>
      <c r="G143" s="52"/>
      <c r="H143" s="9"/>
      <c r="I143" s="51"/>
      <c r="J143" s="52"/>
      <c r="K143" s="20"/>
      <c r="L143" s="35"/>
      <c r="M143" s="9"/>
      <c r="N143" s="9"/>
      <c r="O143" s="9"/>
      <c r="P143" s="50"/>
      <c r="Q143" s="50"/>
      <c r="R143" s="9"/>
      <c r="S143" s="50"/>
      <c r="T143" s="9"/>
      <c r="U143" s="50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38"/>
      <c r="AH143" s="38"/>
      <c r="AI143" s="38"/>
    </row>
    <row r="144" spans="2:35" ht="12.75" customHeight="1" x14ac:dyDescent="0.25">
      <c r="B144" s="27"/>
      <c r="D144" s="9"/>
      <c r="E144" s="9"/>
      <c r="F144" s="51"/>
      <c r="G144" s="52"/>
      <c r="H144" s="9"/>
      <c r="I144" s="51"/>
      <c r="J144" s="52"/>
      <c r="K144" s="20"/>
      <c r="L144" s="35"/>
      <c r="M144" s="9"/>
      <c r="N144" s="9"/>
      <c r="O144" s="9"/>
      <c r="P144" s="50"/>
      <c r="Q144" s="50"/>
      <c r="R144" s="9"/>
      <c r="S144" s="50"/>
      <c r="T144" s="9"/>
      <c r="U144" s="50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38"/>
      <c r="AH144" s="38"/>
      <c r="AI144" s="38"/>
    </row>
    <row r="145" spans="2:35" ht="12.75" customHeight="1" x14ac:dyDescent="0.25">
      <c r="B145" s="27"/>
      <c r="D145" s="9"/>
      <c r="E145" s="9"/>
      <c r="F145" s="51"/>
      <c r="G145" s="52"/>
      <c r="H145" s="9"/>
      <c r="I145" s="51"/>
      <c r="J145" s="52"/>
      <c r="K145" s="20"/>
      <c r="L145" s="35"/>
      <c r="M145" s="36"/>
      <c r="N145" s="9"/>
      <c r="O145" s="36"/>
      <c r="P145" s="50"/>
      <c r="Q145" s="50"/>
      <c r="R145" s="9"/>
      <c r="S145" s="50"/>
      <c r="T145" s="9"/>
      <c r="U145" s="50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38"/>
      <c r="AH145" s="38"/>
      <c r="AI145" s="38"/>
    </row>
    <row r="146" spans="2:35" ht="12.75" customHeight="1" x14ac:dyDescent="0.25">
      <c r="B146" s="27"/>
      <c r="D146" s="9"/>
      <c r="E146" s="9"/>
      <c r="F146" s="51"/>
      <c r="G146" s="52"/>
      <c r="H146" s="9"/>
      <c r="I146" s="51"/>
      <c r="J146" s="52"/>
      <c r="K146" s="20"/>
      <c r="L146" s="35"/>
      <c r="M146" s="9"/>
      <c r="N146" s="9"/>
      <c r="O146" s="9"/>
      <c r="P146" s="50"/>
      <c r="Q146" s="50"/>
      <c r="R146" s="9"/>
      <c r="S146" s="50"/>
      <c r="T146" s="9"/>
      <c r="U146" s="50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38"/>
      <c r="AH146" s="38"/>
      <c r="AI146" s="38"/>
    </row>
    <row r="147" spans="2:35" ht="12.75" customHeight="1" x14ac:dyDescent="0.25">
      <c r="B147" s="27"/>
      <c r="D147" s="9"/>
      <c r="E147" s="9"/>
      <c r="F147" s="51"/>
      <c r="G147" s="52"/>
      <c r="H147" s="9"/>
      <c r="I147" s="51"/>
      <c r="J147" s="52"/>
      <c r="K147" s="20"/>
      <c r="L147" s="35"/>
      <c r="M147" s="9"/>
      <c r="N147" s="9"/>
      <c r="O147" s="9"/>
      <c r="P147" s="50"/>
      <c r="Q147" s="50"/>
      <c r="R147" s="9"/>
      <c r="S147" s="50"/>
      <c r="T147" s="9"/>
      <c r="U147" s="50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38"/>
      <c r="AH147" s="38"/>
      <c r="AI147" s="38"/>
    </row>
    <row r="148" spans="2:35" ht="12.75" customHeight="1" x14ac:dyDescent="0.25">
      <c r="B148" s="27"/>
      <c r="D148" s="9"/>
      <c r="E148" s="9"/>
      <c r="F148" s="51"/>
      <c r="G148" s="52"/>
      <c r="H148" s="9"/>
      <c r="I148" s="51"/>
      <c r="J148" s="52"/>
      <c r="K148" s="20"/>
      <c r="L148" s="35"/>
      <c r="M148" s="36"/>
      <c r="N148" s="9"/>
      <c r="O148" s="36"/>
      <c r="P148" s="50"/>
      <c r="Q148" s="50"/>
      <c r="R148" s="9"/>
      <c r="S148" s="50"/>
      <c r="T148" s="9"/>
      <c r="U148" s="50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38"/>
      <c r="AH148" s="38"/>
      <c r="AI148" s="38"/>
    </row>
    <row r="149" spans="2:35" ht="12.75" customHeight="1" x14ac:dyDescent="0.25">
      <c r="B149" s="27"/>
      <c r="D149" s="9"/>
      <c r="E149" s="9"/>
      <c r="F149" s="51"/>
      <c r="G149" s="52"/>
      <c r="H149" s="9"/>
      <c r="I149" s="51"/>
      <c r="J149" s="52"/>
      <c r="K149" s="20"/>
      <c r="L149" s="35"/>
      <c r="M149" s="9"/>
      <c r="N149" s="9"/>
      <c r="O149" s="9"/>
      <c r="P149" s="50"/>
      <c r="Q149" s="50"/>
      <c r="R149" s="9"/>
      <c r="S149" s="50"/>
      <c r="T149" s="9"/>
      <c r="U149" s="50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38"/>
      <c r="AH149" s="38"/>
      <c r="AI149" s="38"/>
    </row>
    <row r="150" spans="2:35" ht="12.75" customHeight="1" x14ac:dyDescent="0.25">
      <c r="B150" s="27"/>
      <c r="D150" s="9"/>
      <c r="E150" s="9"/>
      <c r="F150" s="51"/>
      <c r="G150" s="52"/>
      <c r="H150" s="9"/>
      <c r="I150" s="51"/>
      <c r="J150" s="52"/>
      <c r="K150" s="20"/>
      <c r="L150" s="35"/>
      <c r="M150" s="9"/>
      <c r="N150" s="9"/>
      <c r="O150" s="9"/>
      <c r="P150" s="50"/>
      <c r="Q150" s="50"/>
      <c r="R150" s="9"/>
      <c r="S150" s="50"/>
      <c r="T150" s="9"/>
      <c r="U150" s="50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38"/>
      <c r="AH150" s="38"/>
      <c r="AI150" s="38"/>
    </row>
    <row r="151" spans="2:35" ht="12.75" customHeight="1" x14ac:dyDescent="0.25">
      <c r="B151" s="27"/>
      <c r="D151" s="9"/>
      <c r="E151" s="9"/>
      <c r="F151" s="51"/>
      <c r="G151" s="52"/>
      <c r="H151" s="9"/>
      <c r="I151" s="51"/>
      <c r="J151" s="52"/>
      <c r="K151" s="20"/>
      <c r="L151" s="35"/>
      <c r="M151" s="9"/>
      <c r="N151" s="9"/>
      <c r="O151" s="9"/>
      <c r="P151" s="50"/>
      <c r="Q151" s="50"/>
      <c r="R151" s="9"/>
      <c r="S151" s="50"/>
      <c r="T151" s="9"/>
      <c r="U151" s="50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38"/>
      <c r="AH151" s="38"/>
      <c r="AI151" s="38"/>
    </row>
    <row r="152" spans="2:35" ht="12.75" customHeight="1" x14ac:dyDescent="0.25">
      <c r="B152" s="27"/>
      <c r="D152" s="9"/>
      <c r="E152" s="9"/>
      <c r="F152" s="51"/>
      <c r="G152" s="52"/>
      <c r="H152" s="9"/>
      <c r="I152" s="51"/>
      <c r="J152" s="52"/>
      <c r="K152" s="20"/>
      <c r="L152" s="35"/>
      <c r="M152" s="9"/>
      <c r="N152" s="9"/>
      <c r="O152" s="9"/>
      <c r="P152" s="50"/>
      <c r="Q152" s="50"/>
      <c r="R152" s="9"/>
      <c r="S152" s="50"/>
      <c r="T152" s="9"/>
      <c r="U152" s="50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38"/>
      <c r="AH152" s="38"/>
      <c r="AI152" s="38"/>
    </row>
    <row r="153" spans="2:35" ht="12.75" customHeight="1" x14ac:dyDescent="0.25">
      <c r="B153" s="27"/>
      <c r="D153" s="9"/>
      <c r="E153" s="9"/>
      <c r="F153" s="51"/>
      <c r="G153" s="52"/>
      <c r="H153" s="9"/>
      <c r="I153" s="51"/>
      <c r="J153" s="52"/>
      <c r="K153" s="20"/>
      <c r="L153" s="35"/>
      <c r="M153" s="36"/>
      <c r="N153" s="9"/>
      <c r="O153" s="36"/>
      <c r="P153" s="50"/>
      <c r="Q153" s="50"/>
      <c r="R153" s="9"/>
      <c r="S153" s="50"/>
      <c r="T153" s="9"/>
      <c r="U153" s="50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38"/>
      <c r="AH153" s="38"/>
      <c r="AI153" s="38"/>
    </row>
    <row r="154" spans="2:35" ht="12.75" customHeight="1" x14ac:dyDescent="0.25">
      <c r="B154" s="27"/>
      <c r="D154" s="9"/>
      <c r="E154" s="9"/>
      <c r="F154" s="51"/>
      <c r="G154" s="52"/>
      <c r="H154" s="9"/>
      <c r="I154" s="51"/>
      <c r="J154" s="52"/>
      <c r="K154" s="20"/>
      <c r="L154" s="35"/>
      <c r="M154" s="36"/>
      <c r="N154" s="9"/>
      <c r="O154" s="36"/>
      <c r="P154" s="50"/>
      <c r="Q154" s="50"/>
      <c r="R154" s="36"/>
      <c r="S154" s="50"/>
      <c r="T154" s="9"/>
      <c r="U154" s="50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38"/>
      <c r="AH154" s="38"/>
      <c r="AI154" s="38"/>
    </row>
    <row r="155" spans="2:35" ht="12.75" customHeight="1" x14ac:dyDescent="0.25">
      <c r="B155" s="27"/>
      <c r="D155" s="9"/>
      <c r="E155" s="9"/>
      <c r="F155" s="51"/>
      <c r="G155" s="52"/>
      <c r="H155" s="9"/>
      <c r="I155" s="51"/>
      <c r="J155" s="52"/>
      <c r="K155" s="20"/>
      <c r="L155" s="35"/>
      <c r="M155" s="9"/>
      <c r="N155" s="9"/>
      <c r="O155" s="9"/>
      <c r="P155" s="50"/>
      <c r="Q155" s="50"/>
      <c r="R155" s="9"/>
      <c r="S155" s="50"/>
      <c r="T155" s="9"/>
      <c r="U155" s="50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38"/>
      <c r="AH155" s="38"/>
      <c r="AI155" s="38"/>
    </row>
    <row r="156" spans="2:35" ht="12.75" customHeight="1" x14ac:dyDescent="0.25">
      <c r="B156" s="27"/>
      <c r="D156" s="9"/>
      <c r="E156" s="9"/>
      <c r="F156" s="51"/>
      <c r="G156" s="52"/>
      <c r="H156" s="9"/>
      <c r="I156" s="51"/>
      <c r="J156" s="52"/>
      <c r="K156" s="20"/>
      <c r="L156" s="35"/>
      <c r="M156" s="9"/>
      <c r="N156" s="9"/>
      <c r="O156" s="9"/>
      <c r="P156" s="50"/>
      <c r="Q156" s="50"/>
      <c r="R156" s="9"/>
      <c r="S156" s="50"/>
      <c r="T156" s="9"/>
      <c r="U156" s="50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38"/>
      <c r="AH156" s="38"/>
      <c r="AI156" s="38"/>
    </row>
    <row r="157" spans="2:35" ht="12.75" customHeight="1" x14ac:dyDescent="0.25">
      <c r="B157" s="27"/>
      <c r="D157" s="9"/>
      <c r="E157" s="9"/>
      <c r="F157" s="51"/>
      <c r="G157" s="52"/>
      <c r="H157" s="9"/>
      <c r="I157" s="51"/>
      <c r="J157" s="52"/>
      <c r="K157" s="20"/>
      <c r="L157" s="35"/>
      <c r="M157" s="9"/>
      <c r="N157" s="9"/>
      <c r="O157" s="9"/>
      <c r="P157" s="50"/>
      <c r="Q157" s="50"/>
      <c r="R157" s="9"/>
      <c r="S157" s="50"/>
      <c r="T157" s="9"/>
      <c r="U157" s="50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38"/>
      <c r="AH157" s="38"/>
      <c r="AI157" s="38"/>
    </row>
    <row r="158" spans="2:35" ht="12.75" customHeight="1" x14ac:dyDescent="0.25">
      <c r="B158" s="27"/>
      <c r="D158" s="9"/>
      <c r="E158" s="9"/>
      <c r="F158" s="51"/>
      <c r="G158" s="52"/>
      <c r="H158" s="9"/>
      <c r="I158" s="51"/>
      <c r="J158" s="52"/>
      <c r="K158" s="20"/>
      <c r="L158" s="35"/>
      <c r="M158" s="36"/>
      <c r="N158" s="9"/>
      <c r="O158" s="36"/>
      <c r="P158" s="50"/>
      <c r="Q158" s="50"/>
      <c r="R158" s="36"/>
      <c r="S158" s="50"/>
      <c r="T158" s="9"/>
      <c r="U158" s="50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38"/>
      <c r="AH158" s="38"/>
      <c r="AI158" s="38"/>
    </row>
    <row r="159" spans="2:35" ht="12.75" customHeight="1" x14ac:dyDescent="0.25">
      <c r="B159" s="27"/>
      <c r="D159" s="9"/>
      <c r="E159" s="9"/>
      <c r="F159" s="51"/>
      <c r="G159" s="52"/>
      <c r="H159" s="9"/>
      <c r="I159" s="51"/>
      <c r="J159" s="52"/>
      <c r="K159" s="20"/>
      <c r="L159" s="35"/>
      <c r="M159" s="36"/>
      <c r="N159" s="9"/>
      <c r="O159" s="36"/>
      <c r="P159" s="50"/>
      <c r="Q159" s="50"/>
      <c r="R159" s="9"/>
      <c r="S159" s="50"/>
      <c r="T159" s="9"/>
      <c r="U159" s="50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38"/>
      <c r="AH159" s="38"/>
      <c r="AI159" s="38"/>
    </row>
    <row r="160" spans="2:35" ht="12.75" customHeight="1" thickBot="1" x14ac:dyDescent="0.3">
      <c r="B160" s="27"/>
      <c r="D160" s="9"/>
      <c r="E160" s="9"/>
      <c r="F160" s="51"/>
      <c r="G160" s="52"/>
      <c r="H160" s="9"/>
      <c r="I160" s="51"/>
      <c r="J160" s="52"/>
      <c r="K160" s="20"/>
      <c r="L160" s="35"/>
      <c r="M160" s="36"/>
      <c r="N160" s="9"/>
      <c r="O160" s="36"/>
      <c r="P160" s="50"/>
      <c r="Q160" s="50"/>
      <c r="R160" s="36"/>
      <c r="S160" s="50"/>
      <c r="T160" s="9"/>
      <c r="U160" s="50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38"/>
      <c r="AH160" s="38"/>
      <c r="AI160" s="38"/>
    </row>
    <row r="161" spans="2:35" ht="12.75" customHeight="1" thickBot="1" x14ac:dyDescent="0.3">
      <c r="B161" s="5" t="s">
        <v>11</v>
      </c>
      <c r="D161" s="101" t="s">
        <v>73</v>
      </c>
      <c r="E161" s="102"/>
      <c r="F161" s="102"/>
      <c r="G161" s="102"/>
      <c r="H161" s="102"/>
      <c r="I161" s="102"/>
      <c r="J161" s="102"/>
      <c r="K161" s="103"/>
      <c r="L161" s="37">
        <f t="shared" ref="L161:AF161" si="42">L84</f>
        <v>4</v>
      </c>
      <c r="M161" s="48">
        <f t="shared" si="42"/>
        <v>2.14</v>
      </c>
      <c r="N161" s="48">
        <f t="shared" si="42"/>
        <v>4.74</v>
      </c>
      <c r="O161" s="48">
        <f t="shared" si="42"/>
        <v>5.2</v>
      </c>
      <c r="P161" s="37" t="str">
        <f t="shared" ref="P161" si="43">P84</f>
        <v/>
      </c>
      <c r="Q161" s="37"/>
      <c r="R161" s="37">
        <f t="shared" si="42"/>
        <v>4367</v>
      </c>
      <c r="S161" s="37"/>
      <c r="T161" s="37">
        <f t="shared" si="42"/>
        <v>3452</v>
      </c>
      <c r="U161" s="37" t="str">
        <f t="shared" si="42"/>
        <v/>
      </c>
      <c r="V161" s="37">
        <f t="shared" si="42"/>
        <v>22679</v>
      </c>
      <c r="W161" s="37"/>
      <c r="X161" s="37" t="str">
        <f t="shared" si="42"/>
        <v/>
      </c>
      <c r="Y161" s="37" t="str">
        <f t="shared" si="42"/>
        <v/>
      </c>
      <c r="Z161" s="37" t="str">
        <f t="shared" si="42"/>
        <v/>
      </c>
      <c r="AA161" s="37" t="str">
        <f t="shared" si="42"/>
        <v/>
      </c>
      <c r="AB161" s="37" t="str">
        <f t="shared" si="42"/>
        <v/>
      </c>
      <c r="AC161" s="37" t="str">
        <f t="shared" si="42"/>
        <v/>
      </c>
      <c r="AD161" s="37" t="str">
        <f t="shared" si="42"/>
        <v/>
      </c>
      <c r="AE161" s="37" t="str">
        <f t="shared" si="42"/>
        <v/>
      </c>
      <c r="AF161" s="37" t="str">
        <f t="shared" si="42"/>
        <v/>
      </c>
      <c r="AG161" s="38"/>
      <c r="AH161" s="38"/>
      <c r="AI161" s="38"/>
    </row>
    <row r="162" spans="2:35" ht="12.75" customHeight="1" thickBot="1" x14ac:dyDescent="0.3">
      <c r="B162" s="5" t="s">
        <v>11</v>
      </c>
      <c r="D162" s="104" t="s">
        <v>74</v>
      </c>
      <c r="E162" s="105"/>
      <c r="F162" s="105"/>
      <c r="G162" s="105"/>
      <c r="H162" s="105"/>
      <c r="I162" s="105"/>
      <c r="J162" s="105"/>
      <c r="K162" s="106"/>
      <c r="L162" s="37" t="str">
        <f>IF(L87="","",IF(L102="",IF(SUM(COUNTIF(L103:L160,"LS")+COUNTIF(L103:L160,"LUMP"))&gt;0,"LS",""),IF(SUM(L103:L160)&gt;0,ROUNDUP(SUM(L103:L160),0),"")))</f>
        <v/>
      </c>
      <c r="M162" s="48" t="str">
        <f>IF(M87="","",IF(M102="",IF(SUM(COUNTIF(M103:M160,"LS")+COUNTIF(M103:M160,"LUMP"))&gt;0,"LS",""),IF(SUM(M103:M160)&gt;0,ROUNDUP(SUM(M103:M160),2),"")))</f>
        <v/>
      </c>
      <c r="N162" s="48" t="str">
        <f>IF(N87="","",IF(N102="",IF(SUM(COUNTIF(N103:N160,"LS")+COUNTIF(N103:N160,"LUMP"))&gt;0,"LS",""),IF(SUM(N103:N160)&gt;0,ROUNDUP(SUM(N103:N160),2),"")))</f>
        <v/>
      </c>
      <c r="O162" s="48" t="str">
        <f>IF(O87="","",IF(O102="",IF(SUM(COUNTIF(O103:O160,"LS")+COUNTIF(O103:O160,"LUMP"))&gt;0,"LS",""),IF(SUM(O103:O160)&gt;0,ROUNDUP(SUM(O103:O160),2),"")))</f>
        <v/>
      </c>
      <c r="P162" s="48">
        <f>IF(P87="","",IF(P102="",IF(SUM(COUNTIF(P103:P160,"LS")+COUNTIF(P103:P160,"LUMP"))&gt;0,"LS",""),IF(SUM(P103:P160)&gt;0,ROUNDUP(SUM(P103:P160),2),"")))</f>
        <v>6.85</v>
      </c>
      <c r="Q162" s="48">
        <f>IF(Q87="","",IF(Q102="",IF(SUM(COUNTIF(Q103:Q160,"LS")+COUNTIF(Q103:Q160,"LUMP"))&gt;0,"LS",""),IF(SUM(Q103:Q160)&gt;0,ROUNDUP(SUM(Q103:Q160),2),"")))</f>
        <v>10.24</v>
      </c>
      <c r="R162" s="37" t="str">
        <f t="shared" ref="R162:AF162" si="44">IF(R87="","",IF(R102="",IF(SUM(COUNTIF(R103:R160,"LS")+COUNTIF(R103:R160,"LUMP"))&gt;0,"LS",""),IF(SUM(R103:R160)&gt;0,ROUNDUP(SUM(R103:R160),0),"")))</f>
        <v/>
      </c>
      <c r="S162" s="37">
        <f t="shared" ref="S162" si="45">IF(S87="","",IF(S102="",IF(SUM(COUNTIF(S103:S160,"LS")+COUNTIF(S103:S160,"LUMP"))&gt;0,"LS",""),IF(SUM(S103:S160)&gt;0,ROUNDUP(SUM(S103:S160),0),"")))</f>
        <v>627</v>
      </c>
      <c r="T162" s="37" t="str">
        <f t="shared" si="44"/>
        <v/>
      </c>
      <c r="U162" s="37">
        <f t="shared" ref="U162" si="46">IF(U87="","",IF(U102="",IF(SUM(COUNTIF(U103:U160,"LS")+COUNTIF(U103:U160,"LUMP"))&gt;0,"LS",""),IF(SUM(U103:U160)&gt;0,ROUNDUP(SUM(U103:U160),0),"")))</f>
        <v>5393</v>
      </c>
      <c r="V162" s="37" t="str">
        <f t="shared" si="44"/>
        <v/>
      </c>
      <c r="W162" s="37" t="str">
        <f t="shared" si="44"/>
        <v/>
      </c>
      <c r="X162" s="37" t="str">
        <f t="shared" si="44"/>
        <v/>
      </c>
      <c r="Y162" s="37" t="str">
        <f t="shared" si="44"/>
        <v/>
      </c>
      <c r="Z162" s="37" t="str">
        <f t="shared" si="44"/>
        <v/>
      </c>
      <c r="AA162" s="37" t="str">
        <f t="shared" si="44"/>
        <v/>
      </c>
      <c r="AB162" s="37" t="str">
        <f t="shared" si="44"/>
        <v/>
      </c>
      <c r="AC162" s="37" t="str">
        <f t="shared" si="44"/>
        <v/>
      </c>
      <c r="AD162" s="37" t="str">
        <f t="shared" si="44"/>
        <v/>
      </c>
      <c r="AE162" s="37" t="str">
        <f t="shared" si="44"/>
        <v/>
      </c>
      <c r="AF162" s="37" t="str">
        <f t="shared" si="44"/>
        <v/>
      </c>
      <c r="AG162" s="38"/>
      <c r="AH162" s="38"/>
      <c r="AI162" s="38"/>
    </row>
    <row r="163" spans="2:35" ht="12.75" customHeight="1" x14ac:dyDescent="0.25">
      <c r="B163" s="5" t="s">
        <v>11</v>
      </c>
      <c r="D163" s="104" t="s">
        <v>75</v>
      </c>
      <c r="E163" s="105"/>
      <c r="F163" s="105"/>
      <c r="G163" s="105"/>
      <c r="H163" s="105"/>
      <c r="I163" s="105"/>
      <c r="J163" s="105"/>
      <c r="K163" s="106"/>
      <c r="L163" s="37">
        <f>IF(L87="","",IF(L102="",IF(SUM(COUNTIF(L161:L162,"LS")+COUNTIF(L161:L162,"LUMP"))&gt;0,"LS",""),IF(SUM(L161:L162)&gt;0,ROUNDUP(SUM(L161:L162),0),"")))</f>
        <v>4</v>
      </c>
      <c r="M163" s="48">
        <f>IF(M87="","",IF(M102="",IF(SUM(COUNTIF(M161:M162,"LS")+COUNTIF(M161:M162,"LUMP"))&gt;0,"LS",""),IF(SUM(M161:M162)&gt;0,ROUNDUP(SUM(M161:M162),2),"")))</f>
        <v>2.14</v>
      </c>
      <c r="N163" s="48">
        <f>IF(N87="","",IF(N102="",IF(SUM(COUNTIF(N161:N162,"LS")+COUNTIF(N161:N162,"LUMP"))&gt;0,"LS",""),IF(SUM(N161:N162)&gt;0,ROUNDUP(SUM(N161:N162),2),"")))</f>
        <v>4.74</v>
      </c>
      <c r="O163" s="48">
        <f>IF(O87="","",IF(O102="",IF(SUM(COUNTIF(O161:O162,"LS")+COUNTIF(O161:O162,"LUMP"))&gt;0,"LS",""),IF(SUM(O161:O162)&gt;0,ROUNDUP(SUM(O161:O162),2),"")))</f>
        <v>5.2</v>
      </c>
      <c r="P163" s="48">
        <f t="shared" ref="P163:Q163" si="47">IF(P87="","",IF(P102="",IF(SUM(COUNTIF(P161:P162,"LS")+COUNTIF(P161:P162,"LUMP"))&gt;0,"LS",""),IF(SUM(P161:P162)&gt;0,ROUNDUP(SUM(P161:P162),2),"")))</f>
        <v>6.85</v>
      </c>
      <c r="Q163" s="48">
        <f t="shared" si="47"/>
        <v>10.24</v>
      </c>
      <c r="R163" s="37">
        <f t="shared" ref="P163:AF163" si="48">IF(R87="","",IF(R102="",IF(SUM(COUNTIF(R161:R162,"LS")+COUNTIF(R161:R162,"LUMP"))&gt;0,"LS",""),IF(SUM(R161:R162)&gt;0,ROUNDUP(SUM(R161:R162),0),"")))</f>
        <v>4367</v>
      </c>
      <c r="S163" s="37">
        <f t="shared" si="48"/>
        <v>627</v>
      </c>
      <c r="T163" s="37">
        <f t="shared" si="48"/>
        <v>3452</v>
      </c>
      <c r="U163" s="37">
        <f t="shared" si="48"/>
        <v>5393</v>
      </c>
      <c r="V163" s="37">
        <f t="shared" si="48"/>
        <v>22679</v>
      </c>
      <c r="W163" s="37" t="str">
        <f t="shared" si="48"/>
        <v/>
      </c>
      <c r="X163" s="37" t="str">
        <f t="shared" si="48"/>
        <v/>
      </c>
      <c r="Y163" s="37" t="str">
        <f t="shared" si="48"/>
        <v/>
      </c>
      <c r="Z163" s="37" t="str">
        <f t="shared" si="48"/>
        <v/>
      </c>
      <c r="AA163" s="37" t="str">
        <f t="shared" si="48"/>
        <v/>
      </c>
      <c r="AB163" s="37" t="str">
        <f t="shared" si="48"/>
        <v/>
      </c>
      <c r="AC163" s="37" t="str">
        <f t="shared" si="48"/>
        <v/>
      </c>
      <c r="AD163" s="37" t="str">
        <f t="shared" si="48"/>
        <v/>
      </c>
      <c r="AE163" s="37" t="str">
        <f t="shared" si="48"/>
        <v/>
      </c>
      <c r="AF163" s="37" t="str">
        <f t="shared" si="48"/>
        <v/>
      </c>
      <c r="AG163" s="38"/>
      <c r="AH163" s="38"/>
      <c r="AI163" s="38"/>
    </row>
    <row r="1048544" spans="8:8" ht="12.75" customHeight="1" x14ac:dyDescent="0.2">
      <c r="H1048544" s="9"/>
    </row>
  </sheetData>
  <autoFilter ref="D10:V66" xr:uid="{00000000-0001-0000-0000-000000000000}">
    <filterColumn colId="2" showButton="0"/>
    <filterColumn colId="3" showButton="0"/>
    <filterColumn colId="4" showButton="0"/>
    <filterColumn colId="5" showButton="0"/>
  </autoFilter>
  <mergeCells count="298">
    <mergeCell ref="U11:U22"/>
    <mergeCell ref="U90:U101"/>
    <mergeCell ref="Q11:Q22"/>
    <mergeCell ref="Q90:Q101"/>
    <mergeCell ref="P11:P22"/>
    <mergeCell ref="P90:P101"/>
    <mergeCell ref="F160:G160"/>
    <mergeCell ref="I160:J160"/>
    <mergeCell ref="D161:K161"/>
    <mergeCell ref="D162:K162"/>
    <mergeCell ref="D163:K163"/>
    <mergeCell ref="F155:G155"/>
    <mergeCell ref="I155:J155"/>
    <mergeCell ref="F156:G156"/>
    <mergeCell ref="I156:J156"/>
    <mergeCell ref="F157:G157"/>
    <mergeCell ref="I157:J157"/>
    <mergeCell ref="F158:G158"/>
    <mergeCell ref="I158:J158"/>
    <mergeCell ref="F159:G159"/>
    <mergeCell ref="I159:J159"/>
    <mergeCell ref="F150:G150"/>
    <mergeCell ref="I150:J150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F145:G145"/>
    <mergeCell ref="I145:J145"/>
    <mergeCell ref="F146:G146"/>
    <mergeCell ref="I146:J146"/>
    <mergeCell ref="F147:G147"/>
    <mergeCell ref="I147:J147"/>
    <mergeCell ref="F148:G148"/>
    <mergeCell ref="I148:J148"/>
    <mergeCell ref="F149:G149"/>
    <mergeCell ref="I149:J149"/>
    <mergeCell ref="F140:G140"/>
    <mergeCell ref="I140:J140"/>
    <mergeCell ref="F141:G141"/>
    <mergeCell ref="I141:J141"/>
    <mergeCell ref="F142:G142"/>
    <mergeCell ref="I142:J142"/>
    <mergeCell ref="F143:G143"/>
    <mergeCell ref="I143:J143"/>
    <mergeCell ref="F144:G144"/>
    <mergeCell ref="I144:J144"/>
    <mergeCell ref="F135:G135"/>
    <mergeCell ref="I135:J135"/>
    <mergeCell ref="F136:G136"/>
    <mergeCell ref="I136:J136"/>
    <mergeCell ref="F137:G137"/>
    <mergeCell ref="I137:J137"/>
    <mergeCell ref="F138:G138"/>
    <mergeCell ref="I138:J138"/>
    <mergeCell ref="F139:G139"/>
    <mergeCell ref="I139:J139"/>
    <mergeCell ref="F130:G130"/>
    <mergeCell ref="I130:J130"/>
    <mergeCell ref="F131:G131"/>
    <mergeCell ref="I131:J131"/>
    <mergeCell ref="F132:G132"/>
    <mergeCell ref="I132:J132"/>
    <mergeCell ref="F133:G133"/>
    <mergeCell ref="I133:J133"/>
    <mergeCell ref="F134:G134"/>
    <mergeCell ref="I134:J134"/>
    <mergeCell ref="F109:G109"/>
    <mergeCell ref="I109:J109"/>
    <mergeCell ref="F110:G110"/>
    <mergeCell ref="I110:J110"/>
    <mergeCell ref="F112:G112"/>
    <mergeCell ref="I112:J112"/>
    <mergeCell ref="F113:G113"/>
    <mergeCell ref="I113:J113"/>
    <mergeCell ref="F111:J111"/>
    <mergeCell ref="F104:G104"/>
    <mergeCell ref="I104:J104"/>
    <mergeCell ref="F106:G106"/>
    <mergeCell ref="I106:J106"/>
    <mergeCell ref="F107:G107"/>
    <mergeCell ref="I107:J107"/>
    <mergeCell ref="F108:G108"/>
    <mergeCell ref="I108:J108"/>
    <mergeCell ref="F103:J103"/>
    <mergeCell ref="F105:G105"/>
    <mergeCell ref="I105:J105"/>
    <mergeCell ref="Y90:Y101"/>
    <mergeCell ref="Z90:Z101"/>
    <mergeCell ref="AA90:AA101"/>
    <mergeCell ref="AB90:AB101"/>
    <mergeCell ref="AC90:AC101"/>
    <mergeCell ref="AD90:AD101"/>
    <mergeCell ref="AE90:AE101"/>
    <mergeCell ref="AF90:AF101"/>
    <mergeCell ref="B89:B102"/>
    <mergeCell ref="D89:D102"/>
    <mergeCell ref="E89:E102"/>
    <mergeCell ref="F89:J102"/>
    <mergeCell ref="K89:K102"/>
    <mergeCell ref="L90:L101"/>
    <mergeCell ref="M90:M101"/>
    <mergeCell ref="N90:N101"/>
    <mergeCell ref="O90:O101"/>
    <mergeCell ref="AA11:AA22"/>
    <mergeCell ref="N11:N22"/>
    <mergeCell ref="F34:G34"/>
    <mergeCell ref="I27:J27"/>
    <mergeCell ref="I34:J34"/>
    <mergeCell ref="I33:J33"/>
    <mergeCell ref="F28:G28"/>
    <mergeCell ref="I28:J28"/>
    <mergeCell ref="F26:G26"/>
    <mergeCell ref="I26:J26"/>
    <mergeCell ref="I30:J30"/>
    <mergeCell ref="F31:G31"/>
    <mergeCell ref="F32:G32"/>
    <mergeCell ref="S11:S22"/>
    <mergeCell ref="Y11:Y22"/>
    <mergeCell ref="I31:J31"/>
    <mergeCell ref="F33:G33"/>
    <mergeCell ref="F24:J24"/>
    <mergeCell ref="F27:G27"/>
    <mergeCell ref="F29:G29"/>
    <mergeCell ref="F30:G30"/>
    <mergeCell ref="I32:J32"/>
    <mergeCell ref="I29:J29"/>
    <mergeCell ref="F71:G71"/>
    <mergeCell ref="I71:J71"/>
    <mergeCell ref="D7:AF7"/>
    <mergeCell ref="D10:D23"/>
    <mergeCell ref="D8:J8"/>
    <mergeCell ref="D9:J9"/>
    <mergeCell ref="K10:K23"/>
    <mergeCell ref="M11:M22"/>
    <mergeCell ref="E10:E23"/>
    <mergeCell ref="F10:J23"/>
    <mergeCell ref="AF11:AF22"/>
    <mergeCell ref="T11:T22"/>
    <mergeCell ref="R11:R22"/>
    <mergeCell ref="L11:L22"/>
    <mergeCell ref="O11:O22"/>
    <mergeCell ref="AB11:AB22"/>
    <mergeCell ref="AE11:AE22"/>
    <mergeCell ref="V11:V22"/>
    <mergeCell ref="W11:W22"/>
    <mergeCell ref="Z11:Z22"/>
    <mergeCell ref="AC11:AC22"/>
    <mergeCell ref="AD11:AD22"/>
    <mergeCell ref="X11:X22"/>
    <mergeCell ref="F63:G63"/>
    <mergeCell ref="I67:J67"/>
    <mergeCell ref="F49:G49"/>
    <mergeCell ref="I49:J49"/>
    <mergeCell ref="I61:J61"/>
    <mergeCell ref="F62:G62"/>
    <mergeCell ref="I70:J70"/>
    <mergeCell ref="F52:G52"/>
    <mergeCell ref="F55:G55"/>
    <mergeCell ref="F56:G56"/>
    <mergeCell ref="F57:G57"/>
    <mergeCell ref="I57:J57"/>
    <mergeCell ref="I50:J50"/>
    <mergeCell ref="F60:G60"/>
    <mergeCell ref="I60:J60"/>
    <mergeCell ref="F58:G58"/>
    <mergeCell ref="F64:G64"/>
    <mergeCell ref="F82:G82"/>
    <mergeCell ref="F41:G41"/>
    <mergeCell ref="F51:G51"/>
    <mergeCell ref="I51:J51"/>
    <mergeCell ref="I55:J55"/>
    <mergeCell ref="I56:J56"/>
    <mergeCell ref="I46:J46"/>
    <mergeCell ref="F61:G61"/>
    <mergeCell ref="I69:J69"/>
    <mergeCell ref="F70:G70"/>
    <mergeCell ref="I65:J65"/>
    <mergeCell ref="I82:J82"/>
    <mergeCell ref="F43:G43"/>
    <mergeCell ref="F65:G65"/>
    <mergeCell ref="F66:G66"/>
    <mergeCell ref="F53:G53"/>
    <mergeCell ref="F54:G54"/>
    <mergeCell ref="I54:J54"/>
    <mergeCell ref="I63:J63"/>
    <mergeCell ref="I62:J62"/>
    <mergeCell ref="I58:J58"/>
    <mergeCell ref="I64:J64"/>
    <mergeCell ref="I81:J81"/>
    <mergeCell ref="I59:J59"/>
    <mergeCell ref="B10:B23"/>
    <mergeCell ref="F25:G25"/>
    <mergeCell ref="I53:J53"/>
    <mergeCell ref="I44:J44"/>
    <mergeCell ref="I52:J52"/>
    <mergeCell ref="I41:J41"/>
    <mergeCell ref="I48:J48"/>
    <mergeCell ref="F39:G39"/>
    <mergeCell ref="F50:G50"/>
    <mergeCell ref="I47:J47"/>
    <mergeCell ref="I39:J39"/>
    <mergeCell ref="I37:J37"/>
    <mergeCell ref="I38:J38"/>
    <mergeCell ref="F38:G38"/>
    <mergeCell ref="I45:J45"/>
    <mergeCell ref="F40:G40"/>
    <mergeCell ref="F44:G44"/>
    <mergeCell ref="I36:J36"/>
    <mergeCell ref="F46:G46"/>
    <mergeCell ref="F36:G36"/>
    <mergeCell ref="F42:G42"/>
    <mergeCell ref="F48:G48"/>
    <mergeCell ref="F47:G47"/>
    <mergeCell ref="I25:J25"/>
    <mergeCell ref="F35:G35"/>
    <mergeCell ref="I35:J35"/>
    <mergeCell ref="I42:J42"/>
    <mergeCell ref="F67:G67"/>
    <mergeCell ref="F37:G37"/>
    <mergeCell ref="I40:J40"/>
    <mergeCell ref="I43:J43"/>
    <mergeCell ref="F81:G81"/>
    <mergeCell ref="F59:G59"/>
    <mergeCell ref="F45:G45"/>
    <mergeCell ref="F68:G68"/>
    <mergeCell ref="I68:J68"/>
    <mergeCell ref="F69:G69"/>
    <mergeCell ref="I66:J66"/>
    <mergeCell ref="F72:G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AI90:AI101"/>
    <mergeCell ref="AH90:AH101"/>
    <mergeCell ref="AG90:AG101"/>
    <mergeCell ref="D86:AF86"/>
    <mergeCell ref="F77:G77"/>
    <mergeCell ref="I77:J77"/>
    <mergeCell ref="F78:G78"/>
    <mergeCell ref="I78:J78"/>
    <mergeCell ref="F79:G79"/>
    <mergeCell ref="I79:J79"/>
    <mergeCell ref="F80:G80"/>
    <mergeCell ref="I80:J80"/>
    <mergeCell ref="D84:K84"/>
    <mergeCell ref="F83:G83"/>
    <mergeCell ref="I83:J83"/>
    <mergeCell ref="D87:J87"/>
    <mergeCell ref="D88:J88"/>
    <mergeCell ref="R90:R101"/>
    <mergeCell ref="T90:T101"/>
    <mergeCell ref="V90:V101"/>
    <mergeCell ref="W90:W101"/>
    <mergeCell ref="X90:X101"/>
    <mergeCell ref="S90:S101"/>
    <mergeCell ref="F127:G127"/>
    <mergeCell ref="I127:J127"/>
    <mergeCell ref="F128:G128"/>
    <mergeCell ref="I128:J128"/>
    <mergeCell ref="F129:G129"/>
    <mergeCell ref="I129:J129"/>
    <mergeCell ref="F118:G118"/>
    <mergeCell ref="I118:J118"/>
    <mergeCell ref="F119:G119"/>
    <mergeCell ref="I119:J119"/>
    <mergeCell ref="I120:J120"/>
    <mergeCell ref="F121:G121"/>
    <mergeCell ref="I121:J121"/>
    <mergeCell ref="F122:G122"/>
    <mergeCell ref="I122:J122"/>
    <mergeCell ref="F123:G123"/>
    <mergeCell ref="I123:J123"/>
    <mergeCell ref="F126:G126"/>
    <mergeCell ref="I126:J126"/>
    <mergeCell ref="F124:G124"/>
    <mergeCell ref="I124:J124"/>
    <mergeCell ref="F125:G125"/>
    <mergeCell ref="I125:J125"/>
    <mergeCell ref="F115:G115"/>
    <mergeCell ref="I115:J115"/>
    <mergeCell ref="F116:G116"/>
    <mergeCell ref="I116:J116"/>
    <mergeCell ref="F114:G114"/>
    <mergeCell ref="I114:J114"/>
    <mergeCell ref="F117:G117"/>
    <mergeCell ref="I117:J117"/>
    <mergeCell ref="F120:G120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39A6F-6BED-4ABA-9607-37965E4C09D5}">
  <sheetPr>
    <pageSetUpPr fitToPage="1"/>
  </sheetPr>
  <dimension ref="A1:AL53"/>
  <sheetViews>
    <sheetView showGridLines="0" zoomScaleNormal="100" workbookViewId="0"/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7.7109375" style="5" customWidth="1"/>
    <col min="8" max="8" width="4.28515625" style="5" customWidth="1"/>
    <col min="9" max="9" width="12.7109375" style="5" customWidth="1"/>
    <col min="10" max="10" width="7.7109375" style="5" customWidth="1"/>
    <col min="11" max="11" width="7.7109375" style="6" customWidth="1"/>
    <col min="12" max="16" width="9.7109375" style="6" customWidth="1"/>
    <col min="17" max="17" width="9.7109375" style="5" customWidth="1"/>
    <col min="18" max="18" width="9.5703125" style="5" customWidth="1"/>
    <col min="19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6"/>
      <c r="X1" s="16"/>
      <c r="Y1" s="1"/>
      <c r="Z1" s="1"/>
      <c r="AA1" s="1"/>
      <c r="AB1" s="16"/>
      <c r="AC1" s="16"/>
      <c r="AD1" s="16"/>
      <c r="AE1" s="16"/>
    </row>
    <row r="2" spans="1:38" ht="12.75" customHeight="1" x14ac:dyDescent="0.2">
      <c r="D2" s="2"/>
      <c r="E2" s="2"/>
      <c r="F2" s="3"/>
      <c r="G2" s="3" t="s">
        <v>4</v>
      </c>
      <c r="H2" s="3" t="s">
        <v>16</v>
      </c>
      <c r="I2" s="2" t="s">
        <v>5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6"/>
      <c r="X2" s="16"/>
      <c r="Y2" s="1"/>
      <c r="Z2" s="1"/>
      <c r="AA2" s="1"/>
      <c r="AB2" s="16"/>
      <c r="AC2" s="16"/>
      <c r="AD2" s="16"/>
      <c r="AE2" s="16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12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6"/>
      <c r="X3" s="16"/>
      <c r="Y3" s="1"/>
      <c r="Z3" s="1"/>
      <c r="AA3" s="1"/>
      <c r="AB3" s="16"/>
      <c r="AC3" s="16"/>
      <c r="AD3" s="16"/>
      <c r="AE3" s="16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13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6"/>
      <c r="X4" s="16"/>
      <c r="Y4" s="1"/>
      <c r="Z4" s="1"/>
      <c r="AA4" s="1"/>
      <c r="AB4" s="16"/>
      <c r="AC4" s="16"/>
      <c r="AD4" s="16"/>
      <c r="AE4" s="1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1"/>
      <c r="R5" s="1"/>
      <c r="S5" s="15"/>
      <c r="T5" s="1"/>
      <c r="U5" s="15"/>
      <c r="V5" s="15"/>
      <c r="W5" s="16"/>
      <c r="X5" s="16"/>
      <c r="Y5" s="1"/>
      <c r="Z5" s="15"/>
      <c r="AA5" s="15"/>
      <c r="AB5" s="16"/>
      <c r="AC5" s="16"/>
      <c r="AD5" s="16"/>
      <c r="AE5" s="16"/>
    </row>
    <row r="6" spans="1:38" ht="12.75" customHeight="1" thickBot="1" x14ac:dyDescent="0.25"/>
    <row r="7" spans="1:38" ht="12.75" customHeight="1" thickBot="1" x14ac:dyDescent="0.25">
      <c r="B7" s="18" t="s">
        <v>9</v>
      </c>
      <c r="D7" s="54">
        <f>AG7</f>
        <v>1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G7" s="12">
        <v>1</v>
      </c>
      <c r="AH7" s="13" t="s">
        <v>3</v>
      </c>
      <c r="AI7" s="14"/>
      <c r="AJ7" s="14"/>
      <c r="AK7" s="14"/>
      <c r="AL7" s="14"/>
    </row>
    <row r="8" spans="1:38" ht="12.75" customHeight="1" thickBot="1" x14ac:dyDescent="0.25">
      <c r="B8" s="19">
        <v>21</v>
      </c>
      <c r="D8" s="58" t="s">
        <v>7</v>
      </c>
      <c r="E8" s="58"/>
      <c r="F8" s="58"/>
      <c r="G8" s="58"/>
      <c r="H8" s="58"/>
      <c r="I8" s="58"/>
      <c r="J8" s="58"/>
      <c r="K8" s="17"/>
      <c r="L8" s="17" t="s">
        <v>54</v>
      </c>
      <c r="M8" s="17" t="s">
        <v>56</v>
      </c>
      <c r="N8" s="17" t="s">
        <v>55</v>
      </c>
      <c r="O8" s="17" t="s">
        <v>55</v>
      </c>
      <c r="P8" s="17" t="s">
        <v>116</v>
      </c>
      <c r="Q8" s="17" t="s">
        <v>116</v>
      </c>
      <c r="R8" s="17" t="s">
        <v>57</v>
      </c>
      <c r="S8" s="17" t="s">
        <v>119</v>
      </c>
      <c r="T8" s="17" t="s">
        <v>58</v>
      </c>
      <c r="U8" s="17" t="s">
        <v>115</v>
      </c>
      <c r="V8" s="17" t="s">
        <v>22</v>
      </c>
      <c r="W8" s="17"/>
      <c r="X8" s="17"/>
      <c r="Y8" s="17"/>
      <c r="Z8" s="17"/>
      <c r="AA8" s="17"/>
      <c r="AB8" s="17"/>
      <c r="AC8" s="17"/>
      <c r="AD8" s="17"/>
      <c r="AE8" s="17"/>
    </row>
    <row r="9" spans="1:38" ht="12.75" customHeight="1" thickBot="1" x14ac:dyDescent="0.25">
      <c r="D9" s="59" t="s">
        <v>8</v>
      </c>
      <c r="E9" s="59"/>
      <c r="F9" s="59"/>
      <c r="G9" s="59"/>
      <c r="H9" s="59"/>
      <c r="I9" s="59"/>
      <c r="J9" s="59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1:38" ht="12.75" customHeight="1" x14ac:dyDescent="0.2">
      <c r="B10" s="66" t="s">
        <v>10</v>
      </c>
      <c r="D10" s="69" t="s">
        <v>0</v>
      </c>
      <c r="E10" s="69" t="s">
        <v>53</v>
      </c>
      <c r="F10" s="75" t="s">
        <v>1</v>
      </c>
      <c r="G10" s="76"/>
      <c r="H10" s="76"/>
      <c r="I10" s="76"/>
      <c r="J10" s="76"/>
      <c r="K10" s="72" t="s">
        <v>19</v>
      </c>
      <c r="L10" s="7" t="str">
        <f t="shared" ref="L10:AE10" si="0">IF(OR(TRIM(L8)=0,TRIM(L8)=""),"",IF(IFERROR(TRIM(INDEX(QryItemNamed,MATCH(TRIM(L8),ITEM,0),2)),"")="Y","SPECIAL",LEFT(IFERROR(TRIM(INDEX(ITEM,MATCH(TRIM(L8),ITEM,0))),""),3)))</f>
        <v>614</v>
      </c>
      <c r="M10" s="7" t="str">
        <f t="shared" si="0"/>
        <v>614</v>
      </c>
      <c r="N10" s="7" t="str">
        <f t="shared" si="0"/>
        <v>614</v>
      </c>
      <c r="O10" s="7" t="str">
        <f t="shared" si="0"/>
        <v>614</v>
      </c>
      <c r="P10" s="7" t="str">
        <f t="shared" si="0"/>
        <v>614</v>
      </c>
      <c r="Q10" s="7" t="str">
        <f t="shared" si="0"/>
        <v>614</v>
      </c>
      <c r="R10" s="7" t="str">
        <f t="shared" si="0"/>
        <v>614</v>
      </c>
      <c r="S10" s="7" t="str">
        <f t="shared" si="0"/>
        <v>614</v>
      </c>
      <c r="T10" s="7" t="str">
        <f t="shared" si="0"/>
        <v>614</v>
      </c>
      <c r="U10" s="7" t="str">
        <f t="shared" si="0"/>
        <v>614</v>
      </c>
      <c r="V10" s="7" t="str">
        <f t="shared" si="0"/>
        <v>622</v>
      </c>
      <c r="W10" s="7" t="str">
        <f t="shared" si="0"/>
        <v/>
      </c>
      <c r="X10" s="7" t="str">
        <f t="shared" si="0"/>
        <v/>
      </c>
      <c r="Y10" s="7" t="str">
        <f t="shared" si="0"/>
        <v/>
      </c>
      <c r="Z10" s="7" t="str">
        <f t="shared" si="0"/>
        <v/>
      </c>
      <c r="AA10" s="7" t="str">
        <f t="shared" si="0"/>
        <v/>
      </c>
      <c r="AB10" s="7" t="str">
        <f t="shared" si="0"/>
        <v/>
      </c>
      <c r="AC10" s="7" t="str">
        <f t="shared" si="0"/>
        <v/>
      </c>
      <c r="AD10" s="7" t="str">
        <f t="shared" si="0"/>
        <v/>
      </c>
      <c r="AE10" s="7" t="str">
        <f t="shared" si="0"/>
        <v/>
      </c>
    </row>
    <row r="11" spans="1:38" ht="12.75" customHeight="1" x14ac:dyDescent="0.2">
      <c r="B11" s="67"/>
      <c r="D11" s="70"/>
      <c r="E11" s="70"/>
      <c r="F11" s="78"/>
      <c r="G11" s="79"/>
      <c r="H11" s="79"/>
      <c r="I11" s="79"/>
      <c r="J11" s="79"/>
      <c r="K11" s="73"/>
      <c r="L11" s="97" t="str">
        <f t="shared" ref="L11:AE11" si="1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WORK ZONE IMPACT ATTENUATOR, 24" WIDE HAZARDS, (UNIDIRECTIONAL)</v>
      </c>
      <c r="M11" s="63" t="str">
        <f t="shared" si="1"/>
        <v>WORK ZONE LANE LINE, CLASS I, 6", 807 PAINT</v>
      </c>
      <c r="N11" s="60" t="s">
        <v>59</v>
      </c>
      <c r="O11" s="63" t="s">
        <v>60</v>
      </c>
      <c r="P11" s="63" t="str">
        <f t="shared" si="1"/>
        <v>WORK ZONE EDGE LINE, CLASS I, 6", 642 PAINT</v>
      </c>
      <c r="Q11" s="63" t="str">
        <f t="shared" si="1"/>
        <v>WORK ZONE EDGE LINE, CLASS I, 6", 642 PAINT</v>
      </c>
      <c r="R11" s="63" t="str">
        <f t="shared" si="1"/>
        <v>WORK ZONE CHANNELIZING LINE, CLASS I, 12", 807 PAINT</v>
      </c>
      <c r="S11" s="63" t="str">
        <f t="shared" si="1"/>
        <v>WORK ZONE CHANNELIZING LINE, CLASS I, 12", 642 PAINT</v>
      </c>
      <c r="T11" s="63" t="str">
        <f t="shared" si="1"/>
        <v>WORK ZONE DOTTED LINE, CLASS I, 6", 807 PAINT</v>
      </c>
      <c r="U11" s="63" t="str">
        <f t="shared" si="1"/>
        <v>WORK ZONE DOTTED LINE, CLASS I, 6", 642 PAINT</v>
      </c>
      <c r="V11" s="63" t="str">
        <f t="shared" si="1"/>
        <v>PORTABLE BARRIER, UNANCHORED</v>
      </c>
      <c r="W11" s="63" t="str">
        <f t="shared" si="1"/>
        <v/>
      </c>
      <c r="X11" s="63" t="str">
        <f t="shared" si="1"/>
        <v/>
      </c>
      <c r="Y11" s="63" t="str">
        <f t="shared" si="1"/>
        <v/>
      </c>
      <c r="Z11" s="63" t="str">
        <f t="shared" si="1"/>
        <v/>
      </c>
      <c r="AA11" s="63" t="str">
        <f t="shared" si="1"/>
        <v/>
      </c>
      <c r="AB11" s="63" t="str">
        <f t="shared" si="1"/>
        <v/>
      </c>
      <c r="AC11" s="63" t="str">
        <f t="shared" si="1"/>
        <v/>
      </c>
      <c r="AD11" s="63" t="str">
        <f t="shared" si="1"/>
        <v/>
      </c>
      <c r="AE11" s="63" t="str">
        <f t="shared" si="1"/>
        <v/>
      </c>
    </row>
    <row r="12" spans="1:38" ht="12.75" customHeight="1" x14ac:dyDescent="0.2">
      <c r="B12" s="67"/>
      <c r="D12" s="70"/>
      <c r="E12" s="70"/>
      <c r="F12" s="78"/>
      <c r="G12" s="79"/>
      <c r="H12" s="79"/>
      <c r="I12" s="79"/>
      <c r="J12" s="79"/>
      <c r="K12" s="73"/>
      <c r="L12" s="98"/>
      <c r="M12" s="63"/>
      <c r="N12" s="61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</row>
    <row r="13" spans="1:38" ht="12.75" customHeight="1" x14ac:dyDescent="0.2">
      <c r="B13" s="67"/>
      <c r="D13" s="70"/>
      <c r="E13" s="70"/>
      <c r="F13" s="78"/>
      <c r="G13" s="79"/>
      <c r="H13" s="79"/>
      <c r="I13" s="79"/>
      <c r="J13" s="79"/>
      <c r="K13" s="73"/>
      <c r="L13" s="98"/>
      <c r="M13" s="63"/>
      <c r="N13" s="61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</row>
    <row r="14" spans="1:38" ht="12.75" customHeight="1" x14ac:dyDescent="0.2">
      <c r="B14" s="67"/>
      <c r="D14" s="70"/>
      <c r="E14" s="70"/>
      <c r="F14" s="78"/>
      <c r="G14" s="79"/>
      <c r="H14" s="79"/>
      <c r="I14" s="79"/>
      <c r="J14" s="79"/>
      <c r="K14" s="73"/>
      <c r="L14" s="98"/>
      <c r="M14" s="63"/>
      <c r="N14" s="61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</row>
    <row r="15" spans="1:38" ht="12.75" customHeight="1" x14ac:dyDescent="0.2">
      <c r="B15" s="67"/>
      <c r="D15" s="70"/>
      <c r="E15" s="70"/>
      <c r="F15" s="78"/>
      <c r="G15" s="79"/>
      <c r="H15" s="79"/>
      <c r="I15" s="79"/>
      <c r="J15" s="79"/>
      <c r="K15" s="73"/>
      <c r="L15" s="98"/>
      <c r="M15" s="63"/>
      <c r="N15" s="61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</row>
    <row r="16" spans="1:38" ht="12.75" customHeight="1" x14ac:dyDescent="0.2">
      <c r="B16" s="67"/>
      <c r="D16" s="70"/>
      <c r="E16" s="70"/>
      <c r="F16" s="78"/>
      <c r="G16" s="79"/>
      <c r="H16" s="79"/>
      <c r="I16" s="79"/>
      <c r="J16" s="79"/>
      <c r="K16" s="73"/>
      <c r="L16" s="98"/>
      <c r="M16" s="63"/>
      <c r="N16" s="61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</row>
    <row r="17" spans="2:34" ht="12.75" customHeight="1" x14ac:dyDescent="0.2">
      <c r="B17" s="67"/>
      <c r="D17" s="70"/>
      <c r="E17" s="70"/>
      <c r="F17" s="78"/>
      <c r="G17" s="79"/>
      <c r="H17" s="79"/>
      <c r="I17" s="79"/>
      <c r="J17" s="79"/>
      <c r="K17" s="73"/>
      <c r="L17" s="98"/>
      <c r="M17" s="63"/>
      <c r="N17" s="61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</row>
    <row r="18" spans="2:34" ht="12.75" customHeight="1" x14ac:dyDescent="0.2">
      <c r="B18" s="67"/>
      <c r="D18" s="70"/>
      <c r="E18" s="70"/>
      <c r="F18" s="78"/>
      <c r="G18" s="79"/>
      <c r="H18" s="79"/>
      <c r="I18" s="79"/>
      <c r="J18" s="79"/>
      <c r="K18" s="73"/>
      <c r="L18" s="98"/>
      <c r="M18" s="63"/>
      <c r="N18" s="61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</row>
    <row r="19" spans="2:34" ht="12.75" customHeight="1" x14ac:dyDescent="0.2">
      <c r="B19" s="67"/>
      <c r="D19" s="70"/>
      <c r="E19" s="70"/>
      <c r="F19" s="78"/>
      <c r="G19" s="79"/>
      <c r="H19" s="79"/>
      <c r="I19" s="79"/>
      <c r="J19" s="79"/>
      <c r="K19" s="73"/>
      <c r="L19" s="98"/>
      <c r="M19" s="63"/>
      <c r="N19" s="61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</row>
    <row r="20" spans="2:34" ht="12.75" customHeight="1" x14ac:dyDescent="0.2">
      <c r="B20" s="67"/>
      <c r="D20" s="70"/>
      <c r="E20" s="70"/>
      <c r="F20" s="78"/>
      <c r="G20" s="79"/>
      <c r="H20" s="79"/>
      <c r="I20" s="79"/>
      <c r="J20" s="79"/>
      <c r="K20" s="73"/>
      <c r="L20" s="98"/>
      <c r="M20" s="63"/>
      <c r="N20" s="61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</row>
    <row r="21" spans="2:34" ht="12.75" customHeight="1" x14ac:dyDescent="0.2">
      <c r="B21" s="67"/>
      <c r="D21" s="70"/>
      <c r="E21" s="70"/>
      <c r="F21" s="78"/>
      <c r="G21" s="79"/>
      <c r="H21" s="79"/>
      <c r="I21" s="79"/>
      <c r="J21" s="79"/>
      <c r="K21" s="73"/>
      <c r="L21" s="98"/>
      <c r="M21" s="63"/>
      <c r="N21" s="61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</row>
    <row r="22" spans="2:34" ht="12.75" customHeight="1" x14ac:dyDescent="0.2">
      <c r="B22" s="67"/>
      <c r="D22" s="70"/>
      <c r="E22" s="70"/>
      <c r="F22" s="78"/>
      <c r="G22" s="79"/>
      <c r="H22" s="79"/>
      <c r="I22" s="79"/>
      <c r="J22" s="79"/>
      <c r="K22" s="73"/>
      <c r="L22" s="99"/>
      <c r="M22" s="63"/>
      <c r="N22" s="62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</row>
    <row r="23" spans="2:34" ht="12.75" customHeight="1" thickBot="1" x14ac:dyDescent="0.25">
      <c r="B23" s="68"/>
      <c r="D23" s="71"/>
      <c r="E23" s="71"/>
      <c r="F23" s="81"/>
      <c r="G23" s="82"/>
      <c r="H23" s="82"/>
      <c r="I23" s="82"/>
      <c r="J23" s="82"/>
      <c r="K23" s="74"/>
      <c r="L23" s="8" t="str">
        <f t="shared" ref="L23:AE23" si="2">IF(OR(TRIM(L8)=0,TRIM(L8)=""),"",IF(IFERROR(TRIM(INDEX(QryItemNamed,MATCH(TRIM(L8),ITEM,0),3)),"")="LS","",IFERROR(TRIM(INDEX(QryItemNamed,MATCH(TRIM(L8),ITEM,0),3)),"")))</f>
        <v>EACH</v>
      </c>
      <c r="M23" s="8" t="str">
        <f t="shared" si="2"/>
        <v>MILE</v>
      </c>
      <c r="N23" s="8" t="str">
        <f t="shared" si="2"/>
        <v>MILE</v>
      </c>
      <c r="O23" s="8" t="str">
        <f t="shared" si="2"/>
        <v>MILE</v>
      </c>
      <c r="P23" s="8" t="str">
        <f t="shared" si="2"/>
        <v>MILE</v>
      </c>
      <c r="Q23" s="8" t="str">
        <f t="shared" si="2"/>
        <v>MILE</v>
      </c>
      <c r="R23" s="8" t="str">
        <f t="shared" si="2"/>
        <v>FT</v>
      </c>
      <c r="S23" s="8" t="str">
        <f t="shared" si="2"/>
        <v>FT</v>
      </c>
      <c r="T23" s="8" t="str">
        <f t="shared" si="2"/>
        <v>FT</v>
      </c>
      <c r="U23" s="8" t="str">
        <f t="shared" si="2"/>
        <v>FT</v>
      </c>
      <c r="V23" s="8" t="str">
        <f t="shared" si="2"/>
        <v>FT</v>
      </c>
      <c r="W23" s="8" t="str">
        <f t="shared" si="2"/>
        <v/>
      </c>
      <c r="X23" s="8" t="str">
        <f t="shared" si="2"/>
        <v/>
      </c>
      <c r="Y23" s="8" t="str">
        <f t="shared" si="2"/>
        <v/>
      </c>
      <c r="Z23" s="8" t="str">
        <f t="shared" si="2"/>
        <v/>
      </c>
      <c r="AA23" s="8" t="str">
        <f t="shared" si="2"/>
        <v/>
      </c>
      <c r="AB23" s="8" t="str">
        <f t="shared" si="2"/>
        <v/>
      </c>
      <c r="AC23" s="8" t="str">
        <f t="shared" si="2"/>
        <v/>
      </c>
      <c r="AD23" s="8" t="str">
        <f t="shared" si="2"/>
        <v/>
      </c>
      <c r="AE23" s="8" t="str">
        <f t="shared" si="2"/>
        <v/>
      </c>
    </row>
    <row r="24" spans="2:34" ht="12.75" customHeight="1" x14ac:dyDescent="0.2">
      <c r="B24" s="27"/>
      <c r="D24" s="9"/>
      <c r="E24" s="9"/>
      <c r="F24" s="51"/>
      <c r="G24" s="52"/>
      <c r="H24" s="9"/>
      <c r="I24" s="51"/>
      <c r="J24" s="52"/>
      <c r="K24" s="20"/>
      <c r="L24" s="22"/>
      <c r="M24" s="22"/>
      <c r="N24" s="22"/>
      <c r="O24" s="22"/>
      <c r="P24" s="22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</row>
    <row r="25" spans="2:34" ht="12.75" customHeight="1" x14ac:dyDescent="0.2">
      <c r="B25" s="27"/>
      <c r="D25" s="9"/>
      <c r="E25" s="9"/>
      <c r="F25" s="51"/>
      <c r="G25" s="52"/>
      <c r="H25" s="9"/>
      <c r="I25" s="51"/>
      <c r="J25" s="52"/>
      <c r="K25" s="20"/>
      <c r="L25" s="22"/>
      <c r="M25" s="22"/>
      <c r="N25" s="22"/>
      <c r="O25" s="22"/>
      <c r="P25" s="22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</row>
    <row r="26" spans="2:34" ht="12.75" customHeight="1" x14ac:dyDescent="0.2">
      <c r="B26" s="27">
        <v>1</v>
      </c>
      <c r="D26" s="9"/>
      <c r="E26" s="9"/>
      <c r="F26" s="107" t="s">
        <v>75</v>
      </c>
      <c r="G26" s="108"/>
      <c r="H26" s="108"/>
      <c r="I26" s="108"/>
      <c r="J26" s="109"/>
      <c r="K26" s="20"/>
      <c r="L26" s="39">
        <f>'I-280 MOT'!L163</f>
        <v>4</v>
      </c>
      <c r="M26" s="28">
        <f>'I-280 MOT'!M163</f>
        <v>2.14</v>
      </c>
      <c r="N26" s="28">
        <f>'I-280 MOT'!N163</f>
        <v>4.74</v>
      </c>
      <c r="O26" s="28">
        <f>'I-280 MOT'!O163</f>
        <v>5.2</v>
      </c>
      <c r="P26" s="28">
        <f>'I-280 MOT'!P163</f>
        <v>6.85</v>
      </c>
      <c r="Q26" s="28">
        <f>'I-280 MOT'!Q163</f>
        <v>10.24</v>
      </c>
      <c r="R26" s="39">
        <f>'I-280 MOT'!R163</f>
        <v>4367</v>
      </c>
      <c r="S26" s="39">
        <f>'I-280 MOT'!S163</f>
        <v>627</v>
      </c>
      <c r="T26" s="39">
        <f>'I-280 MOT'!T163</f>
        <v>3452</v>
      </c>
      <c r="U26" s="39">
        <f>'I-280 MOT'!U163</f>
        <v>5393</v>
      </c>
      <c r="V26" s="39">
        <f>'I-280 MOT'!V163</f>
        <v>22679</v>
      </c>
      <c r="W26" s="9"/>
      <c r="X26" s="9"/>
      <c r="Y26" s="9"/>
      <c r="Z26" s="9"/>
      <c r="AA26" s="9"/>
      <c r="AB26" s="9"/>
      <c r="AC26" s="9"/>
      <c r="AD26" s="9"/>
      <c r="AE26" s="9"/>
    </row>
    <row r="27" spans="2:34" ht="12.75" customHeight="1" x14ac:dyDescent="0.2">
      <c r="B27" s="27"/>
      <c r="D27" s="9"/>
      <c r="E27" s="9"/>
      <c r="F27" s="51"/>
      <c r="G27" s="52"/>
      <c r="H27" s="9"/>
      <c r="I27" s="51"/>
      <c r="J27" s="52"/>
      <c r="K27" s="20"/>
      <c r="L27" s="22"/>
      <c r="M27" s="22"/>
      <c r="N27" s="22"/>
      <c r="O27" s="22"/>
      <c r="P27" s="22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</row>
    <row r="28" spans="2:34" ht="12.75" customHeight="1" thickBot="1" x14ac:dyDescent="0.25">
      <c r="B28" s="27"/>
      <c r="D28" s="9"/>
      <c r="E28" s="9"/>
      <c r="F28" s="51"/>
      <c r="G28" s="52"/>
      <c r="H28" s="9"/>
      <c r="I28" s="51"/>
      <c r="J28" s="52"/>
      <c r="K28" s="20"/>
      <c r="L28" s="22"/>
      <c r="M28" s="22"/>
      <c r="N28" s="22"/>
      <c r="O28" s="22"/>
      <c r="P28" s="22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</row>
    <row r="29" spans="2:34" ht="12.75" customHeight="1" x14ac:dyDescent="0.2">
      <c r="B29" s="5" t="s">
        <v>11</v>
      </c>
      <c r="D29" s="104" t="s">
        <v>75</v>
      </c>
      <c r="E29" s="105"/>
      <c r="F29" s="105"/>
      <c r="G29" s="105"/>
      <c r="H29" s="105"/>
      <c r="I29" s="105"/>
      <c r="J29" s="105"/>
      <c r="K29" s="106"/>
      <c r="L29" s="10">
        <f>SUM(L24:L28)</f>
        <v>4</v>
      </c>
      <c r="M29" s="26">
        <f>SUM(M24:M28)</f>
        <v>2.14</v>
      </c>
      <c r="N29" s="26">
        <f>SUM(N24:N28)</f>
        <v>4.74</v>
      </c>
      <c r="O29" s="26">
        <f>SUM(O24:O28)</f>
        <v>5.2</v>
      </c>
      <c r="P29" s="26">
        <f t="shared" ref="P29:Q29" si="3">SUM(P24:P28)</f>
        <v>6.85</v>
      </c>
      <c r="Q29" s="26">
        <f t="shared" si="3"/>
        <v>10.24</v>
      </c>
      <c r="R29" s="10">
        <f>IF(R8="","",IF(R23="",IF(SUM(COUNTIF(R24:R28,"LS")+COUNTIF(R24:R28,"LUMP"))&gt;0,"LS",""),IF(SUM(R24:R28)&gt;0,ROUNDUP(SUM(R24:R28),0),"")))</f>
        <v>4367</v>
      </c>
      <c r="S29" s="10">
        <f t="shared" ref="S29:V29" si="4">IF(S8="","",IF(S23="",IF(SUM(COUNTIF(S24:S28,"LS")+COUNTIF(S24:S28,"LUMP"))&gt;0,"LS",""),IF(SUM(S24:S28)&gt;0,ROUNDUP(SUM(S24:S28),0),"")))</f>
        <v>627</v>
      </c>
      <c r="T29" s="10">
        <f t="shared" si="4"/>
        <v>3452</v>
      </c>
      <c r="U29" s="10">
        <f t="shared" si="4"/>
        <v>5393</v>
      </c>
      <c r="V29" s="10">
        <f t="shared" si="4"/>
        <v>22679</v>
      </c>
      <c r="W29" s="10" t="str">
        <f t="shared" ref="T29:AE29" si="5">IF(W8="","",IF(W23="",IF(SUM(COUNTIF(W24:W28,"LS")+COUNTIF(W24:W28,"LUMP"))&gt;0,"LS",""),IF(SUM(W24:W28)&gt;0,ROUNDUP(SUM(W24:W28),0),"")))</f>
        <v/>
      </c>
      <c r="X29" s="10" t="str">
        <f t="shared" si="5"/>
        <v/>
      </c>
      <c r="Y29" s="10" t="str">
        <f t="shared" si="5"/>
        <v/>
      </c>
      <c r="Z29" s="10" t="str">
        <f t="shared" si="5"/>
        <v/>
      </c>
      <c r="AA29" s="10" t="str">
        <f t="shared" si="5"/>
        <v/>
      </c>
      <c r="AB29" s="10" t="str">
        <f t="shared" si="5"/>
        <v/>
      </c>
      <c r="AC29" s="10" t="str">
        <f t="shared" si="5"/>
        <v/>
      </c>
      <c r="AD29" s="10" t="str">
        <f t="shared" si="5"/>
        <v/>
      </c>
      <c r="AE29" s="10" t="str">
        <f t="shared" si="5"/>
        <v/>
      </c>
    </row>
    <row r="30" spans="2:34" ht="12.75" customHeight="1" thickBot="1" x14ac:dyDescent="0.25"/>
    <row r="31" spans="2:34" ht="12.75" customHeight="1" thickBot="1" x14ac:dyDescent="0.3">
      <c r="B31" s="18" t="s">
        <v>9</v>
      </c>
      <c r="D31" s="54">
        <f>D7+1</f>
        <v>2</v>
      </c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38"/>
      <c r="AG31" s="38"/>
      <c r="AH31" s="38"/>
    </row>
    <row r="32" spans="2:34" ht="12.75" customHeight="1" thickBot="1" x14ac:dyDescent="0.3">
      <c r="B32" s="19"/>
      <c r="D32" s="58" t="s">
        <v>7</v>
      </c>
      <c r="E32" s="58"/>
      <c r="F32" s="58"/>
      <c r="G32" s="58"/>
      <c r="H32" s="58"/>
      <c r="I32" s="58"/>
      <c r="J32" s="58"/>
      <c r="K32" s="17"/>
      <c r="L32" s="17" t="s">
        <v>54</v>
      </c>
      <c r="M32" s="17" t="s">
        <v>56</v>
      </c>
      <c r="N32" s="17" t="s">
        <v>55</v>
      </c>
      <c r="O32" s="17" t="s">
        <v>55</v>
      </c>
      <c r="P32" s="17" t="s">
        <v>57</v>
      </c>
      <c r="Q32" s="17" t="s">
        <v>58</v>
      </c>
      <c r="R32" s="17" t="s">
        <v>22</v>
      </c>
      <c r="S32" s="17"/>
      <c r="T32" s="17"/>
      <c r="U32" s="17"/>
      <c r="V32" s="29"/>
      <c r="W32" s="17"/>
      <c r="X32" s="29"/>
      <c r="Y32" s="29"/>
      <c r="Z32" s="17"/>
      <c r="AA32" s="17"/>
      <c r="AB32" s="17"/>
      <c r="AC32" s="17"/>
      <c r="AD32" s="17"/>
      <c r="AE32" s="17"/>
      <c r="AF32" s="38"/>
      <c r="AG32" s="38"/>
      <c r="AH32" s="38"/>
    </row>
    <row r="33" spans="2:34" ht="12.75" customHeight="1" thickBot="1" x14ac:dyDescent="0.3">
      <c r="D33" s="59" t="s">
        <v>8</v>
      </c>
      <c r="E33" s="59"/>
      <c r="F33" s="59"/>
      <c r="G33" s="59"/>
      <c r="H33" s="59"/>
      <c r="I33" s="59"/>
      <c r="J33" s="59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30"/>
      <c r="V33" s="11"/>
      <c r="W33" s="11"/>
      <c r="X33" s="11"/>
      <c r="Y33" s="11"/>
      <c r="Z33" s="11"/>
      <c r="AA33" s="30"/>
      <c r="AB33" s="11"/>
      <c r="AC33" s="11"/>
      <c r="AD33" s="11"/>
      <c r="AE33" s="11"/>
      <c r="AF33" s="38"/>
      <c r="AG33" s="38"/>
      <c r="AH33" s="38"/>
    </row>
    <row r="34" spans="2:34" ht="12.75" customHeight="1" x14ac:dyDescent="0.25">
      <c r="B34" s="66" t="s">
        <v>10</v>
      </c>
      <c r="D34" s="85" t="s">
        <v>0</v>
      </c>
      <c r="E34" s="85" t="s">
        <v>67</v>
      </c>
      <c r="F34" s="88" t="s">
        <v>1</v>
      </c>
      <c r="G34" s="89"/>
      <c r="H34" s="89"/>
      <c r="I34" s="89"/>
      <c r="J34" s="89"/>
      <c r="K34" s="94" t="s">
        <v>19</v>
      </c>
      <c r="L34" s="31" t="str">
        <f t="shared" ref="L34:AE34" si="6">IF(OR(TRIM(L32)=0,TRIM(L32)=""),"",IF(IFERROR(TRIM(INDEX(QryItemNamed,MATCH(TRIM(L32),ITEM,0),2)),"")="Y","SPECIAL",LEFT(IFERROR(TRIM(INDEX(ITEM,MATCH(TRIM(L32),ITEM,0))),""),3)))</f>
        <v>614</v>
      </c>
      <c r="M34" s="31" t="str">
        <f t="shared" si="6"/>
        <v>614</v>
      </c>
      <c r="N34" s="7" t="str">
        <f t="shared" si="6"/>
        <v>614</v>
      </c>
      <c r="O34" s="31" t="str">
        <f t="shared" si="6"/>
        <v>614</v>
      </c>
      <c r="P34" s="31" t="str">
        <f t="shared" si="6"/>
        <v>614</v>
      </c>
      <c r="Q34" s="7" t="str">
        <f t="shared" si="6"/>
        <v>614</v>
      </c>
      <c r="R34" s="7" t="str">
        <f t="shared" si="6"/>
        <v>622</v>
      </c>
      <c r="S34" s="7" t="str">
        <f t="shared" si="6"/>
        <v/>
      </c>
      <c r="T34" s="7" t="str">
        <f t="shared" si="6"/>
        <v/>
      </c>
      <c r="U34" s="7" t="str">
        <f t="shared" si="6"/>
        <v/>
      </c>
      <c r="V34" s="7" t="str">
        <f t="shared" si="6"/>
        <v/>
      </c>
      <c r="W34" s="7" t="str">
        <f t="shared" si="6"/>
        <v/>
      </c>
      <c r="X34" s="7" t="str">
        <f t="shared" si="6"/>
        <v/>
      </c>
      <c r="Y34" s="7" t="str">
        <f t="shared" si="6"/>
        <v/>
      </c>
      <c r="Z34" s="7" t="str">
        <f t="shared" si="6"/>
        <v/>
      </c>
      <c r="AA34" s="7" t="str">
        <f t="shared" si="6"/>
        <v/>
      </c>
      <c r="AB34" s="7" t="str">
        <f t="shared" si="6"/>
        <v/>
      </c>
      <c r="AC34" s="7" t="str">
        <f t="shared" si="6"/>
        <v/>
      </c>
      <c r="AD34" s="7" t="str">
        <f t="shared" si="6"/>
        <v/>
      </c>
      <c r="AE34" s="7" t="str">
        <f t="shared" si="6"/>
        <v/>
      </c>
      <c r="AF34" s="38"/>
      <c r="AG34" s="38"/>
      <c r="AH34" s="38"/>
    </row>
    <row r="35" spans="2:34" ht="12.75" customHeight="1" x14ac:dyDescent="0.2">
      <c r="B35" s="67"/>
      <c r="D35" s="86"/>
      <c r="E35" s="86"/>
      <c r="F35" s="90"/>
      <c r="G35" s="91"/>
      <c r="H35" s="91"/>
      <c r="I35" s="91"/>
      <c r="J35" s="91"/>
      <c r="K35" s="95"/>
      <c r="L35" s="97" t="str">
        <f t="shared" ref="L35:M35" si="7">IF(OR(TRIM(L32)=0,TRIM(L32)=""),IF(L33="","",L33),IF(IFERROR(TRIM(INDEX(QryItemNamed,MATCH(TRIM(L32),ITEM,0),2)),"")="Y",TRIM(RIGHT(IFERROR(TRIM(INDEX(QryItemNamed,MATCH(TRIM(L32),ITEM,0),4)),"123456789012"),LEN(IFERROR(TRIM(INDEX(QryItemNamed,MATCH(TRIM(L32),ITEM,0),4)),"123456789012"))-9))&amp;L33,IFERROR(TRIM(INDEX(QryItemNamed,MATCH(TRIM(L32),ITEM,0),4))&amp;L33,"ITEM CODE DOES NOT EXIST IN ITEM MASTER")))</f>
        <v>WORK ZONE IMPACT ATTENUATOR, 24" WIDE HAZARDS, (UNIDIRECTIONAL)</v>
      </c>
      <c r="M35" s="60" t="str">
        <f t="shared" si="7"/>
        <v>WORK ZONE LANE LINE, CLASS I, 6", 807 PAINT</v>
      </c>
      <c r="N35" s="60" t="s">
        <v>59</v>
      </c>
      <c r="O35" s="60" t="s">
        <v>60</v>
      </c>
      <c r="P35" s="60" t="str">
        <f t="shared" ref="P35:AE35" si="8">IF(OR(TRIM(P32)=0,TRIM(P32)=""),IF(P33="","",P33),IF(IFERROR(TRIM(INDEX(QryItemNamed,MATCH(TRIM(P32),ITEM,0),2)),"")="Y",TRIM(RIGHT(IFERROR(TRIM(INDEX(QryItemNamed,MATCH(TRIM(P32),ITEM,0),4)),"123456789012"),LEN(IFERROR(TRIM(INDEX(QryItemNamed,MATCH(TRIM(P32),ITEM,0),4)),"123456789012"))-9))&amp;P33,IFERROR(TRIM(INDEX(QryItemNamed,MATCH(TRIM(P32),ITEM,0),4))&amp;P33,"ITEM CODE DOES NOT EXIST IN ITEM MASTER")))</f>
        <v>WORK ZONE CHANNELIZING LINE, CLASS I, 12", 807 PAINT</v>
      </c>
      <c r="Q35" s="60" t="str">
        <f t="shared" si="8"/>
        <v>WORK ZONE DOTTED LINE, CLASS I, 6", 807 PAINT</v>
      </c>
      <c r="R35" s="60" t="str">
        <f t="shared" si="8"/>
        <v>PORTABLE BARRIER, UNANCHORED</v>
      </c>
      <c r="S35" s="63" t="str">
        <f t="shared" si="8"/>
        <v/>
      </c>
      <c r="T35" s="63" t="str">
        <f t="shared" si="8"/>
        <v/>
      </c>
      <c r="U35" s="63" t="str">
        <f t="shared" si="8"/>
        <v/>
      </c>
      <c r="V35" s="63" t="str">
        <f t="shared" si="8"/>
        <v/>
      </c>
      <c r="W35" s="63" t="str">
        <f t="shared" si="8"/>
        <v/>
      </c>
      <c r="X35" s="63" t="str">
        <f t="shared" si="8"/>
        <v/>
      </c>
      <c r="Y35" s="63" t="str">
        <f t="shared" si="8"/>
        <v/>
      </c>
      <c r="Z35" s="63" t="str">
        <f t="shared" si="8"/>
        <v/>
      </c>
      <c r="AA35" s="63" t="str">
        <f t="shared" si="8"/>
        <v/>
      </c>
      <c r="AB35" s="63" t="str">
        <f t="shared" si="8"/>
        <v/>
      </c>
      <c r="AC35" s="63" t="str">
        <f t="shared" si="8"/>
        <v/>
      </c>
      <c r="AD35" s="63" t="str">
        <f t="shared" si="8"/>
        <v/>
      </c>
      <c r="AE35" s="63" t="str">
        <f t="shared" si="8"/>
        <v/>
      </c>
      <c r="AF35" s="53"/>
      <c r="AG35" s="53"/>
      <c r="AH35" s="53"/>
    </row>
    <row r="36" spans="2:34" ht="12.75" customHeight="1" x14ac:dyDescent="0.2">
      <c r="B36" s="67"/>
      <c r="D36" s="86"/>
      <c r="E36" s="86"/>
      <c r="F36" s="90"/>
      <c r="G36" s="91"/>
      <c r="H36" s="91"/>
      <c r="I36" s="91"/>
      <c r="J36" s="91"/>
      <c r="K36" s="95"/>
      <c r="L36" s="98"/>
      <c r="M36" s="61"/>
      <c r="N36" s="61"/>
      <c r="O36" s="61"/>
      <c r="P36" s="61"/>
      <c r="Q36" s="61"/>
      <c r="R36" s="61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53"/>
      <c r="AG36" s="53"/>
      <c r="AH36" s="53"/>
    </row>
    <row r="37" spans="2:34" ht="12.75" customHeight="1" x14ac:dyDescent="0.2">
      <c r="B37" s="67"/>
      <c r="D37" s="86"/>
      <c r="E37" s="86"/>
      <c r="F37" s="90"/>
      <c r="G37" s="91"/>
      <c r="H37" s="91"/>
      <c r="I37" s="91"/>
      <c r="J37" s="91"/>
      <c r="K37" s="95"/>
      <c r="L37" s="98"/>
      <c r="M37" s="61"/>
      <c r="N37" s="61"/>
      <c r="O37" s="61"/>
      <c r="P37" s="61"/>
      <c r="Q37" s="61"/>
      <c r="R37" s="61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53"/>
      <c r="AG37" s="53"/>
      <c r="AH37" s="53"/>
    </row>
    <row r="38" spans="2:34" ht="12.75" customHeight="1" x14ac:dyDescent="0.2">
      <c r="B38" s="67"/>
      <c r="D38" s="86"/>
      <c r="E38" s="86"/>
      <c r="F38" s="90"/>
      <c r="G38" s="91"/>
      <c r="H38" s="91"/>
      <c r="I38" s="91"/>
      <c r="J38" s="91"/>
      <c r="K38" s="95"/>
      <c r="L38" s="98"/>
      <c r="M38" s="61"/>
      <c r="N38" s="61"/>
      <c r="O38" s="61"/>
      <c r="P38" s="61"/>
      <c r="Q38" s="61"/>
      <c r="R38" s="61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53"/>
      <c r="AG38" s="53"/>
      <c r="AH38" s="53"/>
    </row>
    <row r="39" spans="2:34" ht="12.75" customHeight="1" x14ac:dyDescent="0.2">
      <c r="B39" s="67"/>
      <c r="D39" s="86"/>
      <c r="E39" s="86"/>
      <c r="F39" s="90"/>
      <c r="G39" s="91"/>
      <c r="H39" s="91"/>
      <c r="I39" s="91"/>
      <c r="J39" s="91"/>
      <c r="K39" s="95"/>
      <c r="L39" s="98"/>
      <c r="M39" s="61"/>
      <c r="N39" s="61"/>
      <c r="O39" s="61"/>
      <c r="P39" s="61"/>
      <c r="Q39" s="61"/>
      <c r="R39" s="61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53"/>
      <c r="AG39" s="53"/>
      <c r="AH39" s="53"/>
    </row>
    <row r="40" spans="2:34" ht="12.75" customHeight="1" x14ac:dyDescent="0.2">
      <c r="B40" s="67"/>
      <c r="D40" s="86"/>
      <c r="E40" s="86"/>
      <c r="F40" s="90"/>
      <c r="G40" s="91"/>
      <c r="H40" s="91"/>
      <c r="I40" s="91"/>
      <c r="J40" s="91"/>
      <c r="K40" s="95"/>
      <c r="L40" s="98"/>
      <c r="M40" s="61"/>
      <c r="N40" s="61"/>
      <c r="O40" s="61"/>
      <c r="P40" s="61"/>
      <c r="Q40" s="61"/>
      <c r="R40" s="61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53"/>
      <c r="AG40" s="53"/>
      <c r="AH40" s="53"/>
    </row>
    <row r="41" spans="2:34" ht="12.75" customHeight="1" x14ac:dyDescent="0.2">
      <c r="B41" s="67"/>
      <c r="D41" s="86"/>
      <c r="E41" s="86"/>
      <c r="F41" s="90"/>
      <c r="G41" s="91"/>
      <c r="H41" s="91"/>
      <c r="I41" s="91"/>
      <c r="J41" s="91"/>
      <c r="K41" s="95"/>
      <c r="L41" s="98"/>
      <c r="M41" s="61"/>
      <c r="N41" s="61"/>
      <c r="O41" s="61"/>
      <c r="P41" s="61"/>
      <c r="Q41" s="61"/>
      <c r="R41" s="61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53"/>
      <c r="AG41" s="53"/>
      <c r="AH41" s="53"/>
    </row>
    <row r="42" spans="2:34" ht="12.75" customHeight="1" x14ac:dyDescent="0.2">
      <c r="B42" s="67"/>
      <c r="D42" s="86"/>
      <c r="E42" s="86"/>
      <c r="F42" s="90"/>
      <c r="G42" s="91"/>
      <c r="H42" s="91"/>
      <c r="I42" s="91"/>
      <c r="J42" s="91"/>
      <c r="K42" s="95"/>
      <c r="L42" s="98"/>
      <c r="M42" s="61"/>
      <c r="N42" s="61"/>
      <c r="O42" s="61"/>
      <c r="P42" s="61"/>
      <c r="Q42" s="61"/>
      <c r="R42" s="61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53"/>
      <c r="AG42" s="53"/>
      <c r="AH42" s="53"/>
    </row>
    <row r="43" spans="2:34" ht="12.75" customHeight="1" x14ac:dyDescent="0.2">
      <c r="B43" s="67"/>
      <c r="D43" s="86"/>
      <c r="E43" s="86"/>
      <c r="F43" s="90"/>
      <c r="G43" s="91"/>
      <c r="H43" s="91"/>
      <c r="I43" s="91"/>
      <c r="J43" s="91"/>
      <c r="K43" s="95"/>
      <c r="L43" s="98"/>
      <c r="M43" s="61"/>
      <c r="N43" s="61"/>
      <c r="O43" s="61"/>
      <c r="P43" s="61"/>
      <c r="Q43" s="61"/>
      <c r="R43" s="61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53"/>
      <c r="AG43" s="53"/>
      <c r="AH43" s="53"/>
    </row>
    <row r="44" spans="2:34" ht="12.75" customHeight="1" x14ac:dyDescent="0.2">
      <c r="B44" s="67"/>
      <c r="D44" s="86"/>
      <c r="E44" s="86"/>
      <c r="F44" s="90"/>
      <c r="G44" s="91"/>
      <c r="H44" s="91"/>
      <c r="I44" s="91"/>
      <c r="J44" s="91"/>
      <c r="K44" s="95"/>
      <c r="L44" s="98"/>
      <c r="M44" s="61"/>
      <c r="N44" s="61"/>
      <c r="O44" s="61"/>
      <c r="P44" s="61"/>
      <c r="Q44" s="61"/>
      <c r="R44" s="61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53"/>
      <c r="AG44" s="53"/>
      <c r="AH44" s="53"/>
    </row>
    <row r="45" spans="2:34" ht="12.75" customHeight="1" x14ac:dyDescent="0.2">
      <c r="B45" s="67"/>
      <c r="D45" s="86"/>
      <c r="E45" s="86"/>
      <c r="F45" s="90"/>
      <c r="G45" s="91"/>
      <c r="H45" s="91"/>
      <c r="I45" s="91"/>
      <c r="J45" s="91"/>
      <c r="K45" s="95"/>
      <c r="L45" s="98"/>
      <c r="M45" s="61"/>
      <c r="N45" s="61"/>
      <c r="O45" s="61"/>
      <c r="P45" s="61"/>
      <c r="Q45" s="61"/>
      <c r="R45" s="61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53"/>
      <c r="AG45" s="53"/>
      <c r="AH45" s="53"/>
    </row>
    <row r="46" spans="2:34" ht="12.75" customHeight="1" x14ac:dyDescent="0.2">
      <c r="B46" s="67"/>
      <c r="D46" s="86"/>
      <c r="E46" s="86"/>
      <c r="F46" s="90"/>
      <c r="G46" s="91"/>
      <c r="H46" s="91"/>
      <c r="I46" s="91"/>
      <c r="J46" s="91"/>
      <c r="K46" s="95"/>
      <c r="L46" s="99"/>
      <c r="M46" s="62"/>
      <c r="N46" s="62"/>
      <c r="O46" s="62"/>
      <c r="P46" s="62"/>
      <c r="Q46" s="62"/>
      <c r="R46" s="62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53"/>
      <c r="AG46" s="53"/>
      <c r="AH46" s="53"/>
    </row>
    <row r="47" spans="2:34" ht="12.75" customHeight="1" thickBot="1" x14ac:dyDescent="0.3">
      <c r="B47" s="68"/>
      <c r="D47" s="87"/>
      <c r="E47" s="87"/>
      <c r="F47" s="92"/>
      <c r="G47" s="93"/>
      <c r="H47" s="93"/>
      <c r="I47" s="93"/>
      <c r="J47" s="93"/>
      <c r="K47" s="96"/>
      <c r="L47" s="32" t="str">
        <f t="shared" ref="L47:AE47" si="9">IF(OR(TRIM(L32)=0,TRIM(L32)=""),"",IF(IFERROR(TRIM(INDEX(QryItemNamed,MATCH(TRIM(L32),ITEM,0),3)),"")="LS","",IFERROR(TRIM(INDEX(QryItemNamed,MATCH(TRIM(L32),ITEM,0),3)),"")))</f>
        <v>EACH</v>
      </c>
      <c r="M47" s="32" t="str">
        <f t="shared" si="9"/>
        <v>MILE</v>
      </c>
      <c r="N47" s="8" t="str">
        <f t="shared" si="9"/>
        <v>MILE</v>
      </c>
      <c r="O47" s="32" t="str">
        <f t="shared" si="9"/>
        <v>MILE</v>
      </c>
      <c r="P47" s="32" t="str">
        <f t="shared" si="9"/>
        <v>FT</v>
      </c>
      <c r="Q47" s="8" t="str">
        <f t="shared" si="9"/>
        <v>FT</v>
      </c>
      <c r="R47" s="8" t="str">
        <f t="shared" si="9"/>
        <v>FT</v>
      </c>
      <c r="S47" s="8" t="str">
        <f t="shared" si="9"/>
        <v/>
      </c>
      <c r="T47" s="8" t="str">
        <f t="shared" si="9"/>
        <v/>
      </c>
      <c r="U47" s="8" t="str">
        <f t="shared" si="9"/>
        <v/>
      </c>
      <c r="V47" s="8" t="str">
        <f t="shared" si="9"/>
        <v/>
      </c>
      <c r="W47" s="8" t="str">
        <f t="shared" si="9"/>
        <v/>
      </c>
      <c r="X47" s="8" t="str">
        <f t="shared" si="9"/>
        <v/>
      </c>
      <c r="Y47" s="8" t="str">
        <f t="shared" si="9"/>
        <v/>
      </c>
      <c r="Z47" s="8" t="str">
        <f t="shared" si="9"/>
        <v/>
      </c>
      <c r="AA47" s="8" t="str">
        <f t="shared" si="9"/>
        <v/>
      </c>
      <c r="AB47" s="8" t="str">
        <f t="shared" si="9"/>
        <v/>
      </c>
      <c r="AC47" s="8" t="str">
        <f t="shared" si="9"/>
        <v/>
      </c>
      <c r="AD47" s="8" t="str">
        <f t="shared" si="9"/>
        <v/>
      </c>
      <c r="AE47" s="8" t="str">
        <f t="shared" si="9"/>
        <v/>
      </c>
      <c r="AF47" s="38"/>
      <c r="AG47" s="38"/>
      <c r="AH47" s="38"/>
    </row>
    <row r="48" spans="2:34" ht="12.75" customHeight="1" x14ac:dyDescent="0.25">
      <c r="B48" s="27"/>
      <c r="D48" s="9"/>
      <c r="E48" s="9"/>
      <c r="F48" s="64"/>
      <c r="G48" s="65"/>
      <c r="H48" s="9"/>
      <c r="I48" s="64"/>
      <c r="J48" s="65"/>
      <c r="K48" s="20"/>
      <c r="L48" s="35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38"/>
      <c r="AG48" s="38"/>
      <c r="AH48" s="38"/>
    </row>
    <row r="49" spans="2:34" ht="12.75" customHeight="1" x14ac:dyDescent="0.25">
      <c r="B49" s="27"/>
      <c r="D49" s="9"/>
      <c r="E49" s="9"/>
      <c r="F49" s="64"/>
      <c r="G49" s="65"/>
      <c r="H49" s="9"/>
      <c r="I49" s="64"/>
      <c r="J49" s="65"/>
      <c r="K49" s="20"/>
      <c r="L49" s="35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38"/>
      <c r="AG49" s="38"/>
      <c r="AH49" s="38"/>
    </row>
    <row r="50" spans="2:34" ht="12.75" customHeight="1" x14ac:dyDescent="0.25">
      <c r="B50" s="27"/>
      <c r="D50" s="9"/>
      <c r="E50" s="9"/>
      <c r="F50" s="107" t="s">
        <v>75</v>
      </c>
      <c r="G50" s="108"/>
      <c r="H50" s="108"/>
      <c r="I50" s="108"/>
      <c r="J50" s="109"/>
      <c r="K50" s="20"/>
      <c r="L50" s="41"/>
      <c r="M50" s="40"/>
      <c r="N50" s="40"/>
      <c r="O50" s="40"/>
      <c r="P50" s="40"/>
      <c r="Q50" s="40"/>
      <c r="R50" s="40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38"/>
      <c r="AG50" s="38"/>
      <c r="AH50" s="38"/>
    </row>
    <row r="51" spans="2:34" ht="12.75" customHeight="1" x14ac:dyDescent="0.25">
      <c r="B51" s="27"/>
      <c r="D51" s="9"/>
      <c r="E51" s="9"/>
      <c r="F51" s="51"/>
      <c r="G51" s="52"/>
      <c r="H51" s="9"/>
      <c r="I51" s="51"/>
      <c r="J51" s="52"/>
      <c r="K51" s="20"/>
      <c r="L51" s="35"/>
      <c r="M51" s="36"/>
      <c r="N51" s="9"/>
      <c r="O51" s="36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38"/>
      <c r="AG51" s="38"/>
      <c r="AH51" s="38"/>
    </row>
    <row r="52" spans="2:34" ht="12.75" customHeight="1" thickBot="1" x14ac:dyDescent="0.3">
      <c r="B52" s="27"/>
      <c r="D52" s="9"/>
      <c r="E52" s="9"/>
      <c r="F52" s="51"/>
      <c r="G52" s="52"/>
      <c r="H52" s="9"/>
      <c r="I52" s="51"/>
      <c r="J52" s="52"/>
      <c r="K52" s="20"/>
      <c r="L52" s="35"/>
      <c r="M52" s="36"/>
      <c r="N52" s="9"/>
      <c r="O52" s="36"/>
      <c r="P52" s="3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38"/>
      <c r="AG52" s="38"/>
      <c r="AH52" s="38"/>
    </row>
    <row r="53" spans="2:34" ht="12.75" customHeight="1" x14ac:dyDescent="0.25">
      <c r="B53" s="5" t="s">
        <v>11</v>
      </c>
      <c r="D53" s="104" t="s">
        <v>75</v>
      </c>
      <c r="E53" s="105"/>
      <c r="F53" s="105"/>
      <c r="G53" s="105"/>
      <c r="H53" s="105"/>
      <c r="I53" s="105"/>
      <c r="J53" s="105"/>
      <c r="K53" s="106"/>
      <c r="L53" s="10" t="str">
        <f t="shared" ref="L53:Q53" si="10">IF(L32="","",IF(L47="",IF(SUM(COUNTIF(L48:L52,"LS")+COUNTIF(L48:L52,"LUMP"))&gt;0,"LS",""),IF(SUM(L48:L52)&gt;0,ROUNDUP(SUM(L48:L52),0),"")))</f>
        <v/>
      </c>
      <c r="M53" s="10" t="str">
        <f t="shared" si="10"/>
        <v/>
      </c>
      <c r="N53" s="10" t="str">
        <f t="shared" si="10"/>
        <v/>
      </c>
      <c r="O53" s="10" t="str">
        <f t="shared" si="10"/>
        <v/>
      </c>
      <c r="P53" s="10" t="str">
        <f t="shared" si="10"/>
        <v/>
      </c>
      <c r="Q53" s="10" t="str">
        <f t="shared" si="10"/>
        <v/>
      </c>
      <c r="R53" s="10" t="str">
        <f>IF(R32="","",IF(R47="",IF(SUM(COUNTIF(R48:R52,"LS")+COUNTIF(R48:R52,"LUMP"))&gt;0,"LS",""),IF(SUM(R48:R52)&gt;0,ROUNDUP(SUM(R48:R52),0),"")))</f>
        <v/>
      </c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8"/>
      <c r="AG53" s="38"/>
      <c r="AH53" s="38"/>
    </row>
  </sheetData>
  <mergeCells count="79">
    <mergeCell ref="F26:J26"/>
    <mergeCell ref="F50:J50"/>
    <mergeCell ref="D53:K53"/>
    <mergeCell ref="D29:K29"/>
    <mergeCell ref="F51:G51"/>
    <mergeCell ref="I51:J51"/>
    <mergeCell ref="F52:G52"/>
    <mergeCell ref="I52:J52"/>
    <mergeCell ref="F48:G48"/>
    <mergeCell ref="I48:J48"/>
    <mergeCell ref="F49:G49"/>
    <mergeCell ref="I49:J49"/>
    <mergeCell ref="D32:J32"/>
    <mergeCell ref="D33:J33"/>
    <mergeCell ref="AH35:AH46"/>
    <mergeCell ref="W35:W46"/>
    <mergeCell ref="X35:X46"/>
    <mergeCell ref="Y35:Y46"/>
    <mergeCell ref="Z35:Z46"/>
    <mergeCell ref="AA35:AA46"/>
    <mergeCell ref="AB35:AB46"/>
    <mergeCell ref="AC35:AC46"/>
    <mergeCell ref="AD35:AD46"/>
    <mergeCell ref="AE35:AE46"/>
    <mergeCell ref="AF35:AF46"/>
    <mergeCell ref="AG35:AG46"/>
    <mergeCell ref="Q35:Q46"/>
    <mergeCell ref="R35:R46"/>
    <mergeCell ref="S35:S46"/>
    <mergeCell ref="T35:T46"/>
    <mergeCell ref="U35:U46"/>
    <mergeCell ref="B34:B47"/>
    <mergeCell ref="D34:D47"/>
    <mergeCell ref="E34:E47"/>
    <mergeCell ref="F34:J47"/>
    <mergeCell ref="F27:G27"/>
    <mergeCell ref="I27:J27"/>
    <mergeCell ref="F28:G28"/>
    <mergeCell ref="I28:J28"/>
    <mergeCell ref="D31:AE31"/>
    <mergeCell ref="V35:V46"/>
    <mergeCell ref="K34:K47"/>
    <mergeCell ref="L35:L46"/>
    <mergeCell ref="M35:M46"/>
    <mergeCell ref="N35:N46"/>
    <mergeCell ref="O35:O46"/>
    <mergeCell ref="P35:P46"/>
    <mergeCell ref="F24:G24"/>
    <mergeCell ref="I24:J24"/>
    <mergeCell ref="F25:G25"/>
    <mergeCell ref="I25:J25"/>
    <mergeCell ref="Z11:Z22"/>
    <mergeCell ref="T11:T22"/>
    <mergeCell ref="U11:U22"/>
    <mergeCell ref="V11:V22"/>
    <mergeCell ref="W11:W22"/>
    <mergeCell ref="X11:X22"/>
    <mergeCell ref="Y11:Y22"/>
    <mergeCell ref="N11:N22"/>
    <mergeCell ref="O11:O22"/>
    <mergeCell ref="P11:P22"/>
    <mergeCell ref="Q11:Q22"/>
    <mergeCell ref="R11:R22"/>
    <mergeCell ref="S11:S22"/>
    <mergeCell ref="D7:AE7"/>
    <mergeCell ref="D8:J8"/>
    <mergeCell ref="D9:J9"/>
    <mergeCell ref="B10:B23"/>
    <mergeCell ref="D10:D23"/>
    <mergeCell ref="E10:E23"/>
    <mergeCell ref="F10:J23"/>
    <mergeCell ref="K10:K23"/>
    <mergeCell ref="L11:L22"/>
    <mergeCell ref="M11:M22"/>
    <mergeCell ref="AA11:AA22"/>
    <mergeCell ref="AB11:AB22"/>
    <mergeCell ref="AC11:AC22"/>
    <mergeCell ref="AD11:AD22"/>
    <mergeCell ref="AE11:AE22"/>
  </mergeCells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I-280 MOT</vt:lpstr>
      <vt:lpstr>TO GENSUM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Brenke, Garrett</cp:lastModifiedBy>
  <cp:lastPrinted>2020-01-09T18:20:18Z</cp:lastPrinted>
  <dcterms:created xsi:type="dcterms:W3CDTF">2005-09-27T11:52:28Z</dcterms:created>
  <dcterms:modified xsi:type="dcterms:W3CDTF">2023-07-19T01:41:50Z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